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96" windowWidth="15480" windowHeight="9216" activeTab="5"/>
  </bookViews>
  <sheets>
    <sheet name="ГП 2026" sheetId="9" r:id="rId1"/>
    <sheet name="СП 2026" sheetId="10" r:id="rId2"/>
    <sheet name="ГП 2027" sheetId="11" r:id="rId3"/>
    <sheet name="СП 2027" sheetId="12" r:id="rId4"/>
    <sheet name="ГП 2028" sheetId="13" r:id="rId5"/>
    <sheet name="СП 2028" sheetId="14" r:id="rId6"/>
  </sheets>
  <definedNames>
    <definedName name="solver_adj" localSheetId="0" hidden="1">'ГП 2026'!$H$5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opt" localSheetId="0" hidden="1">'ГП 2026'!$H$9</definedName>
    <definedName name="solver_pre" localSheetId="0" hidden="1">0.000001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3</definedName>
    <definedName name="solver_val" localSheetId="0" hidden="1">697293.3</definedName>
    <definedName name="_xlnm.Print_Area" localSheetId="0">'ГП 2026'!$A$1:$T$18</definedName>
  </definedNames>
  <calcPr calcId="124519"/>
</workbook>
</file>

<file path=xl/calcChain.xml><?xml version="1.0" encoding="utf-8"?>
<calcChain xmlns="http://schemas.openxmlformats.org/spreadsheetml/2006/main">
  <c r="H5" i="10"/>
  <c r="H5" i="14" l="1"/>
  <c r="H5" i="13"/>
  <c r="H5" i="12"/>
  <c r="H5" i="11" l="1"/>
  <c r="H5" i="9"/>
  <c r="M11" i="12" l="1"/>
  <c r="N11"/>
  <c r="L8"/>
  <c r="L9"/>
  <c r="L10"/>
  <c r="L7"/>
  <c r="M9" i="11"/>
  <c r="N9"/>
  <c r="L8"/>
  <c r="L7"/>
  <c r="L9" l="1"/>
  <c r="L11" i="12"/>
  <c r="N11" i="10"/>
  <c r="M11"/>
  <c r="L8"/>
  <c r="L9"/>
  <c r="L10"/>
  <c r="L7"/>
  <c r="N9" i="9"/>
  <c r="M9"/>
  <c r="L8"/>
  <c r="L7"/>
  <c r="L11" i="10" l="1"/>
  <c r="L9" i="9"/>
  <c r="H17"/>
  <c r="C8" i="10" l="1"/>
  <c r="C9"/>
  <c r="C10"/>
  <c r="C7"/>
  <c r="C11" l="1"/>
  <c r="H19" i="14"/>
  <c r="E11"/>
  <c r="B11"/>
  <c r="C10"/>
  <c r="C9"/>
  <c r="D9" s="1"/>
  <c r="C8"/>
  <c r="C7"/>
  <c r="H17" i="13"/>
  <c r="E9"/>
  <c r="B9"/>
  <c r="C9" s="1"/>
  <c r="C8"/>
  <c r="C7"/>
  <c r="D9" l="1"/>
  <c r="F13" i="14"/>
  <c r="C11"/>
  <c r="D11" s="1"/>
  <c r="D10"/>
  <c r="D8" i="13"/>
  <c r="D7"/>
  <c r="D8" i="14"/>
  <c r="F11"/>
  <c r="D7"/>
  <c r="F9" i="13"/>
  <c r="G9" s="1"/>
  <c r="F8" i="14"/>
  <c r="F10"/>
  <c r="F7"/>
  <c r="F9"/>
  <c r="F8" i="13"/>
  <c r="F7"/>
  <c r="F11"/>
  <c r="G8" l="1"/>
  <c r="H8" s="1"/>
  <c r="G8" i="14"/>
  <c r="H8" s="1"/>
  <c r="G10"/>
  <c r="H10" s="1"/>
  <c r="G11"/>
  <c r="G9"/>
  <c r="H9" s="1"/>
  <c r="G7"/>
  <c r="H7" s="1"/>
  <c r="G7" i="13"/>
  <c r="H7" s="1"/>
  <c r="H11" i="14" l="1"/>
  <c r="J10" s="1"/>
  <c r="H9" i="13"/>
  <c r="J7" s="1"/>
  <c r="J8" i="14" l="1"/>
  <c r="J9"/>
  <c r="J7"/>
  <c r="I8"/>
  <c r="I10"/>
  <c r="I7"/>
  <c r="I9"/>
  <c r="J8" i="13"/>
  <c r="J9" s="1"/>
  <c r="I8"/>
  <c r="I7"/>
  <c r="K8" i="14" l="1"/>
  <c r="L8" s="1"/>
  <c r="J11"/>
  <c r="K10"/>
  <c r="L10" s="1"/>
  <c r="K9"/>
  <c r="I11"/>
  <c r="K7"/>
  <c r="K8" i="13"/>
  <c r="M8" s="1"/>
  <c r="I9"/>
  <c r="K7"/>
  <c r="M8" i="14" l="1"/>
  <c r="M10"/>
  <c r="K11"/>
  <c r="M7"/>
  <c r="L7"/>
  <c r="L9"/>
  <c r="M9"/>
  <c r="L8" i="13"/>
  <c r="K9"/>
  <c r="M7"/>
  <c r="L7"/>
  <c r="M11" i="14" l="1"/>
  <c r="L11"/>
  <c r="M9" i="13"/>
  <c r="L9"/>
  <c r="H19" i="12" l="1"/>
  <c r="E11"/>
  <c r="B11"/>
  <c r="C10"/>
  <c r="C9"/>
  <c r="C8"/>
  <c r="C7"/>
  <c r="H17" i="11"/>
  <c r="E9"/>
  <c r="B9"/>
  <c r="C8"/>
  <c r="C7"/>
  <c r="H19" i="10"/>
  <c r="E11"/>
  <c r="B11"/>
  <c r="D7" i="12" l="1"/>
  <c r="F13"/>
  <c r="C11"/>
  <c r="D11" s="1"/>
  <c r="F11" i="11"/>
  <c r="C9"/>
  <c r="D9" s="1"/>
  <c r="D7"/>
  <c r="D8"/>
  <c r="F13" i="10"/>
  <c r="F8"/>
  <c r="D8"/>
  <c r="F11"/>
  <c r="F10"/>
  <c r="D10"/>
  <c r="F9"/>
  <c r="D9"/>
  <c r="D11"/>
  <c r="D7"/>
  <c r="F9" i="11"/>
  <c r="F7" i="12"/>
  <c r="F9"/>
  <c r="F7" i="10"/>
  <c r="D8" i="12"/>
  <c r="D10"/>
  <c r="F8"/>
  <c r="F10"/>
  <c r="D9"/>
  <c r="F11"/>
  <c r="G11" s="1"/>
  <c r="F7" i="11"/>
  <c r="F8"/>
  <c r="G7" i="12" l="1"/>
  <c r="H7" s="1"/>
  <c r="G11" i="10"/>
  <c r="G9" i="11"/>
  <c r="G9" i="10"/>
  <c r="H9" s="1"/>
  <c r="G8"/>
  <c r="H8" s="1"/>
  <c r="G7"/>
  <c r="H7" s="1"/>
  <c r="G10"/>
  <c r="H10" s="1"/>
  <c r="G9" i="12"/>
  <c r="H9" s="1"/>
  <c r="G10"/>
  <c r="H10" s="1"/>
  <c r="G8"/>
  <c r="H8" s="1"/>
  <c r="G8" i="11"/>
  <c r="H8" s="1"/>
  <c r="G7"/>
  <c r="H7" s="1"/>
  <c r="H11" i="10" l="1"/>
  <c r="H11" i="12"/>
  <c r="H9" i="11"/>
  <c r="J7" s="1"/>
  <c r="I9" i="12" l="1"/>
  <c r="P9" s="1"/>
  <c r="J9"/>
  <c r="J10"/>
  <c r="I7"/>
  <c r="P7" s="1"/>
  <c r="J7"/>
  <c r="I10"/>
  <c r="P10" s="1"/>
  <c r="J8"/>
  <c r="Q8" s="1"/>
  <c r="I8"/>
  <c r="P8" s="1"/>
  <c r="J9" i="10"/>
  <c r="Q9" s="1"/>
  <c r="I7"/>
  <c r="P7" s="1"/>
  <c r="J10"/>
  <c r="I8"/>
  <c r="P8" s="1"/>
  <c r="J7"/>
  <c r="Q7" s="1"/>
  <c r="I9"/>
  <c r="J8"/>
  <c r="Q8" s="1"/>
  <c r="I10"/>
  <c r="P10" s="1"/>
  <c r="I8" i="11"/>
  <c r="P8" s="1"/>
  <c r="J8"/>
  <c r="J9" s="1"/>
  <c r="I7"/>
  <c r="P9" i="10" l="1"/>
  <c r="P11" s="1"/>
  <c r="O9"/>
  <c r="O10" i="12"/>
  <c r="Q10" s="1"/>
  <c r="P11"/>
  <c r="O7" i="11"/>
  <c r="P7"/>
  <c r="P9" s="1"/>
  <c r="O8"/>
  <c r="Q8" s="1"/>
  <c r="K10" i="10"/>
  <c r="S10" s="1"/>
  <c r="O7"/>
  <c r="O10"/>
  <c r="Q10" s="1"/>
  <c r="Q11" s="1"/>
  <c r="O8"/>
  <c r="O7" i="12"/>
  <c r="Q7" s="1"/>
  <c r="O9"/>
  <c r="Q9" s="1"/>
  <c r="O8"/>
  <c r="K10"/>
  <c r="R10" s="1"/>
  <c r="K9" i="10"/>
  <c r="S9" s="1"/>
  <c r="K8"/>
  <c r="J11"/>
  <c r="I11"/>
  <c r="K7"/>
  <c r="I11" i="12"/>
  <c r="K7"/>
  <c r="S7" s="1"/>
  <c r="K8"/>
  <c r="R8" s="1"/>
  <c r="K9"/>
  <c r="R9" s="1"/>
  <c r="J11"/>
  <c r="K8" i="11"/>
  <c r="R8" s="1"/>
  <c r="I9"/>
  <c r="K7"/>
  <c r="Q7" l="1"/>
  <c r="Q9" s="1"/>
  <c r="Q11" i="12"/>
  <c r="O9" i="11"/>
  <c r="R10" i="10"/>
  <c r="O11"/>
  <c r="O11" i="12"/>
  <c r="R7" i="10"/>
  <c r="S7"/>
  <c r="R8"/>
  <c r="S8"/>
  <c r="S10" i="12"/>
  <c r="R9" i="10"/>
  <c r="K11"/>
  <c r="R7" i="12"/>
  <c r="S8"/>
  <c r="S9"/>
  <c r="K11"/>
  <c r="R11" s="1"/>
  <c r="K9" i="11"/>
  <c r="S9" s="1"/>
  <c r="R7"/>
  <c r="S8"/>
  <c r="S7"/>
  <c r="R11" i="10" l="1"/>
  <c r="S11"/>
  <c r="S11" i="12"/>
  <c r="R9" i="11"/>
  <c r="E9" i="9" l="1"/>
  <c r="B9"/>
  <c r="C9" s="1"/>
  <c r="C8" l="1"/>
  <c r="C7"/>
  <c r="D9" l="1"/>
  <c r="D7"/>
  <c r="D8"/>
  <c r="F11"/>
  <c r="F7"/>
  <c r="F8"/>
  <c r="F9"/>
  <c r="G9" l="1"/>
  <c r="G8"/>
  <c r="H8" s="1"/>
  <c r="G7"/>
  <c r="H7" s="1"/>
  <c r="H9" l="1"/>
  <c r="I8" l="1"/>
  <c r="P8" s="1"/>
  <c r="I7"/>
  <c r="P7" s="1"/>
  <c r="J7"/>
  <c r="J8"/>
  <c r="P9" l="1"/>
  <c r="O8"/>
  <c r="O7"/>
  <c r="Q7" s="1"/>
  <c r="I9"/>
  <c r="J9"/>
  <c r="K8"/>
  <c r="S8" s="1"/>
  <c r="K7"/>
  <c r="S7" s="1"/>
  <c r="Q8" l="1"/>
  <c r="Q9" s="1"/>
  <c r="O9"/>
  <c r="R7"/>
  <c r="K9"/>
  <c r="S9" s="1"/>
  <c r="R8"/>
  <c r="R9" l="1"/>
</calcChain>
</file>

<file path=xl/sharedStrings.xml><?xml version="1.0" encoding="utf-8"?>
<sst xmlns="http://schemas.openxmlformats.org/spreadsheetml/2006/main" count="251" uniqueCount="67">
  <si>
    <t>Наименование поселения</t>
  </si>
  <si>
    <t>Коэффициент масштаба</t>
  </si>
  <si>
    <t xml:space="preserve">Индекс бюджетных расходов </t>
  </si>
  <si>
    <t>Индекс налогового потенциала</t>
  </si>
  <si>
    <t>Расчетная бюджетная обеспечен-ность до выравнивания</t>
  </si>
  <si>
    <t>Расчетный объем средств для доведения РБО до критерия выравнивания</t>
  </si>
  <si>
    <t>Расчетная бюджетная обеспеченность после выравнивания</t>
  </si>
  <si>
    <t>чел.</t>
  </si>
  <si>
    <t>1+(300/гр.3)</t>
  </si>
  <si>
    <t>тыс.руб.</t>
  </si>
  <si>
    <t>руб./чел.</t>
  </si>
  <si>
    <t xml:space="preserve">ИТОГО </t>
  </si>
  <si>
    <t>4=3/ сумм(2*3)* итого2</t>
  </si>
  <si>
    <t>6=5/2*итого2/ итого5</t>
  </si>
  <si>
    <t>7=6/4</t>
  </si>
  <si>
    <t>8 = (КВгп-7) * ПНД / итого2 * 2 *4</t>
  </si>
  <si>
    <t>прогноз налоговых доходов (ПНД) на n-й год</t>
  </si>
  <si>
    <t>сумма дотации городским поселениям за счет ОБ</t>
  </si>
  <si>
    <t>сумма дотации городским поселениям за счет МБ</t>
  </si>
  <si>
    <t>9=8/итого8*дотация ГП обл</t>
  </si>
  <si>
    <t>10=8/итого8*дотация ГП МБ</t>
  </si>
  <si>
    <t xml:space="preserve">Общий объем дотаций </t>
  </si>
  <si>
    <t>11=9+10</t>
  </si>
  <si>
    <t>Общий объем дотации городским поселениям</t>
  </si>
  <si>
    <t>Киришское городское поселение</t>
  </si>
  <si>
    <t>Будогощское городское поселение</t>
  </si>
  <si>
    <t>Глажевское сельское поселение</t>
  </si>
  <si>
    <t>Пчевжинское сельское поселение</t>
  </si>
  <si>
    <t>Пчевское сельское поселение</t>
  </si>
  <si>
    <t>Кусинское сельское поселение</t>
  </si>
  <si>
    <t xml:space="preserve">  </t>
  </si>
  <si>
    <t>сумма дотации сельским поселениям за счет ОБ</t>
  </si>
  <si>
    <t>сумма дотации сельским поселениям за счет МБ</t>
  </si>
  <si>
    <t>Общий объем дотации сельским поселениям</t>
  </si>
  <si>
    <t>Общий объем сельским поселениям</t>
  </si>
  <si>
    <t>1+(300/гр.2)</t>
  </si>
  <si>
    <r>
      <t>Налоговый потенциал (</t>
    </r>
    <r>
      <rPr>
        <b/>
        <sz val="12"/>
        <rFont val="Times New Roman"/>
        <family val="1"/>
        <charset val="204"/>
      </rPr>
      <t>ЗемН, НДФЛ, НИФЛ</t>
    </r>
    <r>
      <rPr>
        <sz val="12"/>
        <rFont val="Times New Roman"/>
        <family val="1"/>
        <charset val="204"/>
      </rPr>
      <t>) на n-й год</t>
    </r>
  </si>
  <si>
    <t>Расчетная бюджетная обеспеченность до выравнивания</t>
  </si>
  <si>
    <t>Расчет распределения дотаций на выравнивание бюджетной обеспеченности городских поселений за счет средств областного бюджета и за счет средств  бюджета муниципального образования Киришский муниципальный район Ленинградской области на 2026 год</t>
  </si>
  <si>
    <t>Расчет распределения дотаций на выравнивание бюджетной обеспеченности сельских  поселений за счет средств областного бюджета и за счет средств  бюджета муниципального образования Киришский муниципальный район Ленинградской области на 2026 год</t>
  </si>
  <si>
    <r>
      <t xml:space="preserve">Дотация </t>
    </r>
    <r>
      <rPr>
        <b/>
        <sz val="12"/>
        <rFont val="Times New Roman"/>
        <family val="1"/>
        <charset val="204"/>
      </rPr>
      <t xml:space="preserve">за счет субвенции району </t>
    </r>
    <r>
      <rPr>
        <sz val="12"/>
        <rFont val="Times New Roman"/>
        <family val="1"/>
        <charset val="204"/>
      </rPr>
      <t>на 2026 год</t>
    </r>
  </si>
  <si>
    <r>
      <t xml:space="preserve">Дотация </t>
    </r>
    <r>
      <rPr>
        <b/>
        <sz val="12"/>
        <rFont val="Times New Roman"/>
        <family val="1"/>
        <charset val="204"/>
      </rPr>
      <t>за счет местного бюджета</t>
    </r>
    <r>
      <rPr>
        <sz val="12"/>
        <rFont val="Times New Roman"/>
        <family val="1"/>
        <charset val="204"/>
      </rPr>
      <t xml:space="preserve">  на 2026 год</t>
    </r>
  </si>
  <si>
    <t xml:space="preserve">средняя численность населения за три отчетных года </t>
  </si>
  <si>
    <t xml:space="preserve">Общий объем дотаций (минимальный) </t>
  </si>
  <si>
    <t>в том числе</t>
  </si>
  <si>
    <t>за счет субвенции району (ОБ)</t>
  </si>
  <si>
    <t>за счет местного бюджета (МБ)</t>
  </si>
  <si>
    <t>ОБ</t>
  </si>
  <si>
    <t>МБ</t>
  </si>
  <si>
    <t xml:space="preserve">Общий объем дотаций (миним) </t>
  </si>
  <si>
    <t>В ПРОЕКТ БЮДЖЕТА НА 2026 ГОД</t>
  </si>
  <si>
    <t>РАСЧЕТНЫЙ ОБЪЕМ НА 2026 ГОД</t>
  </si>
  <si>
    <t>УТВЕРЖДЕНО В БЮДЖЕТЕ НА 2026 ГОД</t>
  </si>
  <si>
    <t>Общий объем дотаций на 2026 год</t>
  </si>
  <si>
    <t>Расчет распределения дотаций на выравнивание бюджетной обеспеченности городских поселений за счет средств областного бюджета и за счет средств  бюджета муниципального образования Киришский муниципальный район Ленинградской области на 2027 год</t>
  </si>
  <si>
    <t>В ПРОЕКТ БЮДЖЕТА НА 2027 ГОД</t>
  </si>
  <si>
    <r>
      <t xml:space="preserve">Дотация </t>
    </r>
    <r>
      <rPr>
        <b/>
        <sz val="12"/>
        <rFont val="Times New Roman"/>
        <family val="1"/>
        <charset val="204"/>
      </rPr>
      <t xml:space="preserve">за счет субвенции району </t>
    </r>
    <r>
      <rPr>
        <sz val="12"/>
        <rFont val="Times New Roman"/>
        <family val="1"/>
        <charset val="204"/>
      </rPr>
      <t>на 2027 год</t>
    </r>
  </si>
  <si>
    <r>
      <t xml:space="preserve">Дотация </t>
    </r>
    <r>
      <rPr>
        <b/>
        <sz val="12"/>
        <rFont val="Times New Roman"/>
        <family val="1"/>
        <charset val="204"/>
      </rPr>
      <t>за счет местного бюджета</t>
    </r>
    <r>
      <rPr>
        <sz val="12"/>
        <rFont val="Times New Roman"/>
        <family val="1"/>
        <charset val="204"/>
      </rPr>
      <t xml:space="preserve">  на 2027 год</t>
    </r>
  </si>
  <si>
    <t>РАСЧЕТНЫЙ ОБЪЕМ НА 2027 ГОД</t>
  </si>
  <si>
    <t>УТВЕРЖДЕНО В БЮДЖЕТЕ НА 2027 ГОД</t>
  </si>
  <si>
    <t>Общий объем дотаций на 2027 год</t>
  </si>
  <si>
    <t>Расчет распределения дотаций на выравнивание бюджетной обеспеченности сельских поселений за счет средств областного бюджета и за счет средств  бюджета муниципального образования Киришский муниципальный район Ленинградской области на 2027 год</t>
  </si>
  <si>
    <t>Расчет распределения дотаций на выравнивание бюджетной обеспеченности городских поселений за счет средств областного бюджета и за счет средств  бюджета муниципального образования Киришский муниципальный район Ленинградской области на 2028 год</t>
  </si>
  <si>
    <t>В ПРОЕКТ БЮДЖЕТА НА 2028 ГОД</t>
  </si>
  <si>
    <r>
      <t xml:space="preserve">Дотация </t>
    </r>
    <r>
      <rPr>
        <b/>
        <sz val="12"/>
        <rFont val="Times New Roman"/>
        <family val="1"/>
        <charset val="204"/>
      </rPr>
      <t xml:space="preserve">за счет субвенции району </t>
    </r>
    <r>
      <rPr>
        <sz val="12"/>
        <rFont val="Times New Roman"/>
        <family val="1"/>
        <charset val="204"/>
      </rPr>
      <t>на 2028 год</t>
    </r>
  </si>
  <si>
    <r>
      <t xml:space="preserve">Дотация </t>
    </r>
    <r>
      <rPr>
        <b/>
        <sz val="12"/>
        <rFont val="Times New Roman"/>
        <family val="1"/>
        <charset val="204"/>
      </rPr>
      <t>за счет местного бюджета</t>
    </r>
    <r>
      <rPr>
        <sz val="12"/>
        <rFont val="Times New Roman"/>
        <family val="1"/>
        <charset val="204"/>
      </rPr>
      <t xml:space="preserve">  на 2028 год</t>
    </r>
  </si>
  <si>
    <t>Расчет распределения дотаций на выравнивание бюджетной обеспеченности сельских  поселений за счет средств областного бюджета и за счет средств  бюджета муниципального образования Киришский муниципальный район Ленинградской области на 2028 год</t>
  </si>
</sst>
</file>

<file path=xl/styles.xml><?xml version="1.0" encoding="utf-8"?>
<styleSheet xmlns="http://schemas.openxmlformats.org/spreadsheetml/2006/main">
  <numFmts count="5">
    <numFmt numFmtId="164" formatCode="0.000"/>
    <numFmt numFmtId="165" formatCode="0.0000"/>
    <numFmt numFmtId="166" formatCode="#,##0.000"/>
    <numFmt numFmtId="167" formatCode="#,##0.0"/>
    <numFmt numFmtId="168" formatCode="0.0"/>
  </numFmts>
  <fonts count="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2" fillId="0" borderId="0"/>
    <xf numFmtId="0" fontId="1" fillId="0" borderId="0"/>
  </cellStyleXfs>
  <cellXfs count="168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166" fontId="4" fillId="0" borderId="3" xfId="0" applyNumberFormat="1" applyFont="1" applyFill="1" applyBorder="1"/>
    <xf numFmtId="166" fontId="4" fillId="0" borderId="1" xfId="0" applyNumberFormat="1" applyFont="1" applyFill="1" applyBorder="1"/>
    <xf numFmtId="167" fontId="4" fillId="0" borderId="1" xfId="0" applyNumberFormat="1" applyFont="1" applyFill="1" applyBorder="1"/>
    <xf numFmtId="3" fontId="4" fillId="0" borderId="1" xfId="0" applyNumberFormat="1" applyFont="1" applyFill="1" applyBorder="1"/>
    <xf numFmtId="3" fontId="4" fillId="0" borderId="0" xfId="0" applyNumberFormat="1" applyFont="1" applyFill="1" applyBorder="1"/>
    <xf numFmtId="3" fontId="4" fillId="0" borderId="0" xfId="0" applyNumberFormat="1" applyFont="1" applyFill="1"/>
    <xf numFmtId="0" fontId="4" fillId="0" borderId="0" xfId="0" applyFont="1" applyFill="1" applyBorder="1"/>
    <xf numFmtId="167" fontId="4" fillId="0" borderId="0" xfId="0" applyNumberFormat="1" applyFont="1" applyFill="1"/>
    <xf numFmtId="0" fontId="4" fillId="0" borderId="1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166" fontId="4" fillId="0" borderId="0" xfId="0" applyNumberFormat="1" applyFont="1" applyFill="1"/>
    <xf numFmtId="168" fontId="4" fillId="0" borderId="0" xfId="0" applyNumberFormat="1" applyFont="1" applyFill="1"/>
    <xf numFmtId="167" fontId="4" fillId="0" borderId="0" xfId="0" applyNumberFormat="1" applyFont="1" applyFill="1" applyBorder="1"/>
    <xf numFmtId="0" fontId="4" fillId="0" borderId="7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/>
    <xf numFmtId="3" fontId="4" fillId="0" borderId="11" xfId="0" applyNumberFormat="1" applyFont="1" applyFill="1" applyBorder="1"/>
    <xf numFmtId="0" fontId="5" fillId="0" borderId="13" xfId="0" applyFont="1" applyFill="1" applyBorder="1" applyAlignment="1">
      <alignment wrapText="1"/>
    </xf>
    <xf numFmtId="166" fontId="4" fillId="0" borderId="15" xfId="0" applyNumberFormat="1" applyFont="1" applyFill="1" applyBorder="1"/>
    <xf numFmtId="166" fontId="4" fillId="0" borderId="14" xfId="0" applyNumberFormat="1" applyFont="1" applyFill="1" applyBorder="1"/>
    <xf numFmtId="167" fontId="4" fillId="0" borderId="14" xfId="0" applyNumberFormat="1" applyFont="1" applyFill="1" applyBorder="1"/>
    <xf numFmtId="3" fontId="4" fillId="0" borderId="16" xfId="0" applyNumberFormat="1" applyFont="1" applyFill="1" applyBorder="1"/>
    <xf numFmtId="0" fontId="4" fillId="0" borderId="5" xfId="0" applyFont="1" applyFill="1" applyBorder="1" applyAlignment="1">
      <alignment horizontal="center" vertical="center" wrapText="1"/>
    </xf>
    <xf numFmtId="167" fontId="4" fillId="0" borderId="4" xfId="0" applyNumberFormat="1" applyFont="1" applyFill="1" applyBorder="1"/>
    <xf numFmtId="167" fontId="4" fillId="0" borderId="19" xfId="0" applyNumberFormat="1" applyFont="1" applyFill="1" applyBorder="1"/>
    <xf numFmtId="165" fontId="4" fillId="0" borderId="1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7" fontId="4" fillId="0" borderId="12" xfId="0" applyNumberFormat="1" applyFont="1" applyFill="1" applyBorder="1"/>
    <xf numFmtId="167" fontId="4" fillId="0" borderId="11" xfId="0" applyNumberFormat="1" applyFont="1" applyFill="1" applyBorder="1"/>
    <xf numFmtId="167" fontId="4" fillId="0" borderId="13" xfId="0" applyNumberFormat="1" applyFont="1" applyFill="1" applyBorder="1"/>
    <xf numFmtId="167" fontId="4" fillId="0" borderId="16" xfId="0" applyNumberFormat="1" applyFont="1" applyFill="1" applyBorder="1"/>
    <xf numFmtId="0" fontId="4" fillId="2" borderId="3" xfId="0" applyFont="1" applyFill="1" applyBorder="1" applyAlignment="1">
      <alignment horizontal="center" vertical="top" wrapText="1"/>
    </xf>
    <xf numFmtId="167" fontId="4" fillId="0" borderId="28" xfId="0" applyNumberFormat="1" applyFont="1" applyFill="1" applyBorder="1"/>
    <xf numFmtId="167" fontId="4" fillId="0" borderId="29" xfId="0" applyNumberFormat="1" applyFont="1" applyFill="1" applyBorder="1"/>
    <xf numFmtId="0" fontId="4" fillId="0" borderId="0" xfId="0" applyFont="1" applyFill="1" applyAlignment="1">
      <alignment horizontal="center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2" borderId="18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wrapText="1"/>
    </xf>
    <xf numFmtId="167" fontId="4" fillId="0" borderId="4" xfId="0" applyNumberFormat="1" applyFont="1" applyFill="1" applyBorder="1" applyAlignment="1">
      <alignment horizontal="left" wrapText="1"/>
    </xf>
    <xf numFmtId="167" fontId="4" fillId="0" borderId="5" xfId="0" applyNumberFormat="1" applyFont="1" applyFill="1" applyBorder="1" applyAlignment="1">
      <alignment horizontal="left" wrapText="1"/>
    </xf>
    <xf numFmtId="167" fontId="4" fillId="0" borderId="3" xfId="0" applyNumberFormat="1" applyFont="1" applyFill="1" applyBorder="1" applyAlignment="1">
      <alignment horizontal="left" wrapText="1"/>
    </xf>
    <xf numFmtId="0" fontId="4" fillId="0" borderId="0" xfId="0" applyFont="1" applyFill="1" applyAlignment="1">
      <alignment horizontal="center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2" borderId="0" xfId="0" applyFont="1" applyFill="1"/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24" xfId="0" applyFont="1" applyFill="1" applyBorder="1" applyAlignment="1">
      <alignment horizontal="center"/>
    </xf>
    <xf numFmtId="0" fontId="5" fillId="2" borderId="22" xfId="0" applyFont="1" applyFill="1" applyBorder="1" applyAlignment="1">
      <alignment horizontal="center"/>
    </xf>
    <xf numFmtId="0" fontId="5" fillId="2" borderId="23" xfId="0" applyFont="1" applyFill="1" applyBorder="1" applyAlignment="1">
      <alignment horizontal="center"/>
    </xf>
    <xf numFmtId="0" fontId="5" fillId="2" borderId="24" xfId="0" applyFont="1" applyFill="1" applyBorder="1" applyAlignment="1">
      <alignment horizontal="center"/>
    </xf>
    <xf numFmtId="164" fontId="4" fillId="0" borderId="4" xfId="0" applyNumberFormat="1" applyFont="1" applyFill="1" applyBorder="1" applyAlignment="1">
      <alignment horizontal="center" vertical="center" wrapText="1"/>
    </xf>
    <xf numFmtId="167" fontId="4" fillId="0" borderId="3" xfId="0" applyNumberFormat="1" applyFont="1" applyFill="1" applyBorder="1"/>
    <xf numFmtId="168" fontId="4" fillId="0" borderId="1" xfId="0" applyNumberFormat="1" applyFont="1" applyFill="1" applyBorder="1"/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17" xfId="0" applyFont="1" applyFill="1" applyBorder="1" applyAlignment="1">
      <alignment horizontal="center" vertical="top" wrapText="1"/>
    </xf>
    <xf numFmtId="0" fontId="4" fillId="2" borderId="27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17" xfId="0" applyFont="1" applyFill="1" applyBorder="1" applyAlignment="1">
      <alignment horizontal="center" vertical="top" wrapText="1"/>
    </xf>
    <xf numFmtId="0" fontId="4" fillId="2" borderId="21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165" fontId="4" fillId="2" borderId="12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4" fillId="2" borderId="11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/>
    <xf numFmtId="166" fontId="4" fillId="2" borderId="3" xfId="0" applyNumberFormat="1" applyFont="1" applyFill="1" applyBorder="1"/>
    <xf numFmtId="166" fontId="4" fillId="2" borderId="1" xfId="0" applyNumberFormat="1" applyFont="1" applyFill="1" applyBorder="1"/>
    <xf numFmtId="167" fontId="4" fillId="2" borderId="4" xfId="0" applyNumberFormat="1" applyFont="1" applyFill="1" applyBorder="1"/>
    <xf numFmtId="167" fontId="4" fillId="2" borderId="12" xfId="0" applyNumberFormat="1" applyFont="1" applyFill="1" applyBorder="1"/>
    <xf numFmtId="167" fontId="4" fillId="2" borderId="1" xfId="0" applyNumberFormat="1" applyFont="1" applyFill="1" applyBorder="1"/>
    <xf numFmtId="167" fontId="4" fillId="2" borderId="11" xfId="0" applyNumberFormat="1" applyFont="1" applyFill="1" applyBorder="1"/>
    <xf numFmtId="4" fontId="4" fillId="2" borderId="12" xfId="0" applyNumberFormat="1" applyFont="1" applyFill="1" applyBorder="1"/>
    <xf numFmtId="4" fontId="4" fillId="2" borderId="1" xfId="0" applyNumberFormat="1" applyFont="1" applyFill="1" applyBorder="1"/>
    <xf numFmtId="4" fontId="4" fillId="2" borderId="11" xfId="0" applyNumberFormat="1" applyFont="1" applyFill="1" applyBorder="1"/>
    <xf numFmtId="3" fontId="4" fillId="2" borderId="11" xfId="0" applyNumberFormat="1" applyFont="1" applyFill="1" applyBorder="1"/>
    <xf numFmtId="3" fontId="4" fillId="2" borderId="0" xfId="0" applyNumberFormat="1" applyFont="1" applyFill="1" applyBorder="1"/>
    <xf numFmtId="0" fontId="5" fillId="2" borderId="13" xfId="0" applyFont="1" applyFill="1" applyBorder="1" applyAlignment="1">
      <alignment wrapText="1"/>
    </xf>
    <xf numFmtId="166" fontId="4" fillId="2" borderId="15" xfId="0" applyNumberFormat="1" applyFont="1" applyFill="1" applyBorder="1"/>
    <xf numFmtId="166" fontId="4" fillId="2" borderId="14" xfId="0" applyNumberFormat="1" applyFont="1" applyFill="1" applyBorder="1"/>
    <xf numFmtId="167" fontId="4" fillId="2" borderId="19" xfId="0" applyNumberFormat="1" applyFont="1" applyFill="1" applyBorder="1"/>
    <xf numFmtId="167" fontId="4" fillId="2" borderId="13" xfId="0" applyNumberFormat="1" applyFont="1" applyFill="1" applyBorder="1"/>
    <xf numFmtId="167" fontId="4" fillId="2" borderId="14" xfId="0" applyNumberFormat="1" applyFont="1" applyFill="1" applyBorder="1"/>
    <xf numFmtId="167" fontId="4" fillId="2" borderId="16" xfId="0" applyNumberFormat="1" applyFont="1" applyFill="1" applyBorder="1"/>
    <xf numFmtId="4" fontId="4" fillId="2" borderId="13" xfId="0" applyNumberFormat="1" applyFont="1" applyFill="1" applyBorder="1"/>
    <xf numFmtId="4" fontId="4" fillId="2" borderId="14" xfId="0" applyNumberFormat="1" applyFont="1" applyFill="1" applyBorder="1"/>
    <xf numFmtId="4" fontId="4" fillId="2" borderId="16" xfId="0" applyNumberFormat="1" applyFont="1" applyFill="1" applyBorder="1"/>
    <xf numFmtId="4" fontId="4" fillId="2" borderId="28" xfId="0" applyNumberFormat="1" applyFont="1" applyFill="1" applyBorder="1"/>
    <xf numFmtId="4" fontId="4" fillId="2" borderId="29" xfId="0" applyNumberFormat="1" applyFont="1" applyFill="1" applyBorder="1"/>
    <xf numFmtId="3" fontId="4" fillId="2" borderId="16" xfId="0" applyNumberFormat="1" applyFont="1" applyFill="1" applyBorder="1"/>
    <xf numFmtId="3" fontId="4" fillId="2" borderId="0" xfId="0" applyNumberFormat="1" applyFont="1" applyFill="1"/>
    <xf numFmtId="0" fontId="4" fillId="2" borderId="0" xfId="0" applyFont="1" applyFill="1" applyBorder="1"/>
    <xf numFmtId="0" fontId="4" fillId="2" borderId="1" xfId="0" applyFont="1" applyFill="1" applyBorder="1" applyAlignment="1">
      <alignment horizontal="left" wrapText="1"/>
    </xf>
    <xf numFmtId="3" fontId="4" fillId="2" borderId="1" xfId="0" applyNumberFormat="1" applyFont="1" applyFill="1" applyBorder="1"/>
    <xf numFmtId="167" fontId="4" fillId="2" borderId="0" xfId="0" applyNumberFormat="1" applyFont="1" applyFill="1"/>
    <xf numFmtId="0" fontId="4" fillId="2" borderId="1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right"/>
    </xf>
    <xf numFmtId="166" fontId="4" fillId="2" borderId="0" xfId="0" applyNumberFormat="1" applyFont="1" applyFill="1"/>
    <xf numFmtId="167" fontId="4" fillId="2" borderId="1" xfId="0" applyNumberFormat="1" applyFont="1" applyFill="1" applyBorder="1" applyAlignment="1">
      <alignment horizontal="center" wrapText="1"/>
    </xf>
    <xf numFmtId="168" fontId="4" fillId="2" borderId="0" xfId="0" applyNumberFormat="1" applyFont="1" applyFill="1"/>
    <xf numFmtId="167" fontId="4" fillId="2" borderId="0" xfId="0" applyNumberFormat="1" applyFont="1" applyFill="1" applyBorder="1"/>
    <xf numFmtId="164" fontId="4" fillId="2" borderId="4" xfId="0" applyNumberFormat="1" applyFont="1" applyFill="1" applyBorder="1" applyAlignment="1">
      <alignment horizontal="center" vertical="center" wrapText="1"/>
    </xf>
    <xf numFmtId="167" fontId="4" fillId="2" borderId="3" xfId="0" applyNumberFormat="1" applyFont="1" applyFill="1" applyBorder="1"/>
    <xf numFmtId="168" fontId="4" fillId="2" borderId="1" xfId="0" applyNumberFormat="1" applyFont="1" applyFill="1" applyBorder="1"/>
    <xf numFmtId="0" fontId="4" fillId="2" borderId="0" xfId="0" applyFont="1" applyFill="1" applyAlignment="1">
      <alignment horizontal="center" vertical="center" wrapText="1"/>
    </xf>
    <xf numFmtId="167" fontId="4" fillId="2" borderId="28" xfId="0" applyNumberFormat="1" applyFont="1" applyFill="1" applyBorder="1"/>
    <xf numFmtId="167" fontId="4" fillId="2" borderId="29" xfId="0" applyNumberFormat="1" applyFont="1" applyFill="1" applyBorder="1"/>
    <xf numFmtId="167" fontId="4" fillId="2" borderId="4" xfId="0" applyNumberFormat="1" applyFont="1" applyFill="1" applyBorder="1" applyAlignment="1">
      <alignment horizontal="left" wrapText="1"/>
    </xf>
    <xf numFmtId="167" fontId="4" fillId="2" borderId="5" xfId="0" applyNumberFormat="1" applyFont="1" applyFill="1" applyBorder="1" applyAlignment="1">
      <alignment horizontal="left" wrapText="1"/>
    </xf>
    <xf numFmtId="167" fontId="4" fillId="2" borderId="3" xfId="0" applyNumberFormat="1" applyFont="1" applyFill="1" applyBorder="1" applyAlignment="1">
      <alignment horizontal="left" wrapText="1"/>
    </xf>
    <xf numFmtId="4" fontId="4" fillId="2" borderId="3" xfId="0" applyNumberFormat="1" applyFont="1" applyFill="1" applyBorder="1"/>
    <xf numFmtId="4" fontId="4" fillId="2" borderId="4" xfId="0" applyNumberFormat="1" applyFont="1" applyFill="1" applyBorder="1"/>
    <xf numFmtId="4" fontId="4" fillId="2" borderId="19" xfId="0" applyNumberFormat="1" applyFont="1" applyFill="1" applyBorder="1"/>
    <xf numFmtId="2" fontId="4" fillId="2" borderId="1" xfId="0" applyNumberFormat="1" applyFont="1" applyFill="1" applyBorder="1"/>
    <xf numFmtId="0" fontId="4" fillId="2" borderId="30" xfId="0" applyFont="1" applyFill="1" applyBorder="1" applyAlignment="1">
      <alignment horizontal="center" vertical="top" wrapText="1"/>
    </xf>
    <xf numFmtId="0" fontId="4" fillId="2" borderId="25" xfId="0" applyFont="1" applyFill="1" applyBorder="1" applyAlignment="1">
      <alignment horizontal="center" vertical="top" wrapText="1"/>
    </xf>
    <xf numFmtId="0" fontId="4" fillId="2" borderId="31" xfId="0" applyFont="1" applyFill="1" applyBorder="1" applyAlignment="1">
      <alignment horizontal="center" vertical="top" wrapText="1"/>
    </xf>
    <xf numFmtId="164" fontId="4" fillId="2" borderId="26" xfId="0" applyNumberFormat="1" applyFont="1" applyFill="1" applyBorder="1" applyAlignment="1">
      <alignment horizontal="center" vertical="top" wrapText="1"/>
    </xf>
    <xf numFmtId="0" fontId="4" fillId="2" borderId="26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wrapText="1"/>
    </xf>
    <xf numFmtId="166" fontId="4" fillId="2" borderId="4" xfId="0" applyNumberFormat="1" applyFont="1" applyFill="1" applyBorder="1"/>
    <xf numFmtId="167" fontId="4" fillId="2" borderId="20" xfId="0" applyNumberFormat="1" applyFont="1" applyFill="1" applyBorder="1"/>
    <xf numFmtId="166" fontId="4" fillId="2" borderId="19" xfId="0" applyNumberFormat="1" applyFont="1" applyFill="1" applyBorder="1"/>
    <xf numFmtId="167" fontId="4" fillId="2" borderId="1" xfId="0" applyNumberFormat="1" applyFont="1" applyFill="1" applyBorder="1" applyAlignment="1">
      <alignment horizontal="left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8"/>
  <sheetViews>
    <sheetView zoomScaleNormal="120" workbookViewId="0">
      <pane xSplit="1" ySplit="6" topLeftCell="D7" activePane="bottomRight" state="frozen"/>
      <selection activeCell="B239" sqref="B239:B240"/>
      <selection pane="topRight" activeCell="B239" sqref="B239:B240"/>
      <selection pane="bottomLeft" activeCell="B239" sqref="B239:B240"/>
      <selection pane="bottomRight" sqref="A1:XFD1048576"/>
    </sheetView>
  </sheetViews>
  <sheetFormatPr defaultColWidth="9.109375" defaultRowHeight="15.6"/>
  <cols>
    <col min="1" max="1" width="35" style="1" customWidth="1"/>
    <col min="2" max="2" width="13.5546875" style="1" customWidth="1"/>
    <col min="3" max="3" width="14.33203125" style="1" customWidth="1"/>
    <col min="4" max="4" width="13" style="1" customWidth="1"/>
    <col min="5" max="5" width="16.6640625" style="1" customWidth="1"/>
    <col min="6" max="6" width="13.6640625" style="1" customWidth="1"/>
    <col min="7" max="7" width="17.109375" style="1" customWidth="1"/>
    <col min="8" max="8" width="19.88671875" style="1" customWidth="1"/>
    <col min="9" max="9" width="14" style="1" customWidth="1"/>
    <col min="10" max="10" width="12.5546875" style="1" customWidth="1"/>
    <col min="11" max="11" width="11" style="1" customWidth="1"/>
    <col min="12" max="12" width="15.109375" style="1" customWidth="1"/>
    <col min="13" max="13" width="14.109375" style="1" customWidth="1"/>
    <col min="14" max="14" width="15.5546875" style="1" customWidth="1"/>
    <col min="15" max="15" width="12.33203125" style="1" customWidth="1"/>
    <col min="16" max="16" width="14.33203125" style="1" customWidth="1"/>
    <col min="17" max="17" width="14" style="1" customWidth="1"/>
    <col min="18" max="18" width="9.44140625" style="1" customWidth="1"/>
    <col min="19" max="19" width="9.88671875" style="1" customWidth="1"/>
    <col min="20" max="20" width="4.6640625" style="1" customWidth="1"/>
    <col min="21" max="16384" width="9.109375" style="1"/>
  </cols>
  <sheetData>
    <row r="1" spans="1:20" ht="57.75" customHeight="1">
      <c r="B1" s="62" t="s">
        <v>38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47"/>
      <c r="T1" s="2"/>
    </row>
    <row r="2" spans="1:20" ht="15.6" customHeight="1" thickBot="1"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2"/>
    </row>
    <row r="3" spans="1:20" s="69" customFormat="1" ht="16.2" thickBot="1">
      <c r="I3" s="70" t="s">
        <v>51</v>
      </c>
      <c r="J3" s="71"/>
      <c r="K3" s="72"/>
      <c r="L3" s="70" t="s">
        <v>52</v>
      </c>
      <c r="M3" s="71"/>
      <c r="N3" s="72"/>
      <c r="O3" s="73" t="s">
        <v>50</v>
      </c>
      <c r="P3" s="74"/>
      <c r="Q3" s="75"/>
    </row>
    <row r="4" spans="1:20" ht="99" customHeight="1">
      <c r="A4" s="52" t="s">
        <v>0</v>
      </c>
      <c r="B4" s="24" t="s">
        <v>42</v>
      </c>
      <c r="C4" s="49" t="s">
        <v>1</v>
      </c>
      <c r="D4" s="54" t="s">
        <v>2</v>
      </c>
      <c r="E4" s="24" t="s">
        <v>36</v>
      </c>
      <c r="F4" s="54" t="s">
        <v>3</v>
      </c>
      <c r="G4" s="54" t="s">
        <v>37</v>
      </c>
      <c r="H4" s="48" t="s">
        <v>5</v>
      </c>
      <c r="I4" s="65" t="s">
        <v>40</v>
      </c>
      <c r="J4" s="54" t="s">
        <v>41</v>
      </c>
      <c r="K4" s="67" t="s">
        <v>21</v>
      </c>
      <c r="L4" s="65" t="s">
        <v>49</v>
      </c>
      <c r="M4" s="63" t="s">
        <v>44</v>
      </c>
      <c r="N4" s="64"/>
      <c r="O4" s="65" t="s">
        <v>53</v>
      </c>
      <c r="P4" s="63" t="s">
        <v>44</v>
      </c>
      <c r="Q4" s="64"/>
      <c r="R4" s="56" t="s">
        <v>6</v>
      </c>
      <c r="S4" s="57"/>
      <c r="T4" s="4"/>
    </row>
    <row r="5" spans="1:20" ht="63.75" customHeight="1">
      <c r="A5" s="53"/>
      <c r="B5" s="5" t="s">
        <v>7</v>
      </c>
      <c r="C5" s="5" t="s">
        <v>35</v>
      </c>
      <c r="D5" s="55"/>
      <c r="E5" s="3" t="s">
        <v>9</v>
      </c>
      <c r="F5" s="55"/>
      <c r="G5" s="55"/>
      <c r="H5" s="76">
        <f>0.840099375444524*1.25</f>
        <v>1.050124219305655</v>
      </c>
      <c r="I5" s="66"/>
      <c r="J5" s="55"/>
      <c r="K5" s="68"/>
      <c r="L5" s="66"/>
      <c r="M5" s="6" t="s">
        <v>45</v>
      </c>
      <c r="N5" s="37" t="s">
        <v>46</v>
      </c>
      <c r="O5" s="66"/>
      <c r="P5" s="6" t="s">
        <v>47</v>
      </c>
      <c r="Q5" s="37" t="s">
        <v>48</v>
      </c>
      <c r="R5" s="44"/>
      <c r="S5" s="25" t="s">
        <v>10</v>
      </c>
      <c r="T5" s="7"/>
    </row>
    <row r="6" spans="1:20" ht="54.75" customHeight="1">
      <c r="A6" s="50">
        <v>1</v>
      </c>
      <c r="B6" s="5">
        <v>2</v>
      </c>
      <c r="C6" s="5">
        <v>3</v>
      </c>
      <c r="D6" s="8" t="s">
        <v>12</v>
      </c>
      <c r="E6" s="9">
        <v>5</v>
      </c>
      <c r="F6" s="5" t="s">
        <v>13</v>
      </c>
      <c r="G6" s="5" t="s">
        <v>14</v>
      </c>
      <c r="H6" s="34" t="s">
        <v>15</v>
      </c>
      <c r="I6" s="38" t="s">
        <v>19</v>
      </c>
      <c r="J6" s="10" t="s">
        <v>20</v>
      </c>
      <c r="K6" s="39" t="s">
        <v>22</v>
      </c>
      <c r="L6" s="38">
        <v>12</v>
      </c>
      <c r="M6" s="10">
        <v>13</v>
      </c>
      <c r="N6" s="39">
        <v>14</v>
      </c>
      <c r="O6" s="38">
        <v>15</v>
      </c>
      <c r="P6" s="10">
        <v>16</v>
      </c>
      <c r="Q6" s="39">
        <v>17</v>
      </c>
      <c r="R6" s="10">
        <v>18</v>
      </c>
      <c r="S6" s="26">
        <v>19</v>
      </c>
      <c r="T6" s="7"/>
    </row>
    <row r="7" spans="1:20">
      <c r="A7" s="27" t="s">
        <v>24</v>
      </c>
      <c r="B7" s="77">
        <v>49737.3</v>
      </c>
      <c r="C7" s="11">
        <f t="shared" ref="C7:C9" si="0">1+300/B7</f>
        <v>1.0060316905018969</v>
      </c>
      <c r="D7" s="12">
        <f>C7/SUMPRODUCT(C$7:C$8,B$7:B$8)*$B$9</f>
        <v>0.99469448278733286</v>
      </c>
      <c r="E7" s="13">
        <v>635299.80000000005</v>
      </c>
      <c r="F7" s="12">
        <f>E7/B7*$B$9/$E$9</f>
        <v>1.0340296098967414</v>
      </c>
      <c r="G7" s="12">
        <f>F7/D7</f>
        <v>1.0395449334344187</v>
      </c>
      <c r="H7" s="35">
        <f>ROUND(IF(G7&lt;$H$5,($H$5-G7)*$E$11/$B$9*D7*B7,0),1)</f>
        <v>6598.8</v>
      </c>
      <c r="I7" s="40">
        <f>ROUND(H7/$H$9*$H$15,1)</f>
        <v>2475</v>
      </c>
      <c r="J7" s="13">
        <f>ROUND(H7/$H$9*$H$16,1)</f>
        <v>1150.5</v>
      </c>
      <c r="K7" s="41">
        <f>I7+J7</f>
        <v>3625.5</v>
      </c>
      <c r="L7" s="40">
        <f>SUM(M7:N7)</f>
        <v>4859.3999999999996</v>
      </c>
      <c r="M7" s="13">
        <v>2865.3</v>
      </c>
      <c r="N7" s="41">
        <v>1994.1</v>
      </c>
      <c r="O7" s="40">
        <f>MAX((I7+J7),L7)</f>
        <v>4859.3999999999996</v>
      </c>
      <c r="P7" s="13">
        <f>I7</f>
        <v>2475</v>
      </c>
      <c r="Q7" s="41">
        <f>O7-P7</f>
        <v>2384.3999999999996</v>
      </c>
      <c r="R7" s="11">
        <f>($E$11/$B$9*F7*B7+K7)/B7*$B$9/$E$11/D7</f>
        <v>1.0453573405096457</v>
      </c>
      <c r="S7" s="28">
        <f>($E$11/$B$9*F7*B7+K7)/(B7*D7)*1000</f>
        <v>13179.676335190865</v>
      </c>
      <c r="T7" s="15"/>
    </row>
    <row r="8" spans="1:20">
      <c r="A8" s="27" t="s">
        <v>25</v>
      </c>
      <c r="B8" s="77">
        <v>2905</v>
      </c>
      <c r="C8" s="11">
        <f t="shared" si="0"/>
        <v>1.1032702237521514</v>
      </c>
      <c r="D8" s="12">
        <f>C8/SUMPRODUCT(C$7:C$8,B$7:B$8)*$B$9</f>
        <v>1.0908372121382413</v>
      </c>
      <c r="E8" s="13">
        <v>14977.2</v>
      </c>
      <c r="F8" s="12">
        <f>E8/B8*$B$9/$E$9</f>
        <v>0.41736973620750428</v>
      </c>
      <c r="G8" s="12">
        <f t="shared" ref="G8:G9" si="1">F8/D8</f>
        <v>0.38261413487112617</v>
      </c>
      <c r="H8" s="35">
        <f>ROUND(IF(G8&lt;$H$5,($H$5-G8)*$E$11/$B$9*D8*B8,0),1)</f>
        <v>26668.799999999999</v>
      </c>
      <c r="I8" s="40">
        <f>ROUND(H8/$H$9*$H$15,1)</f>
        <v>10002.799999999999</v>
      </c>
      <c r="J8" s="13">
        <f>ROUND(H8/$H$9*$H$16,1)</f>
        <v>4649.5</v>
      </c>
      <c r="K8" s="41">
        <f t="shared" ref="K8" si="2">I8+J8</f>
        <v>14652.3</v>
      </c>
      <c r="L8" s="40">
        <f t="shared" ref="L8:L9" si="3">SUM(M8:N8)</f>
        <v>17674.5</v>
      </c>
      <c r="M8" s="13">
        <v>9612.5</v>
      </c>
      <c r="N8" s="41">
        <v>8062</v>
      </c>
      <c r="O8" s="40">
        <f>MAX((I8+J8),L8)</f>
        <v>17674.5</v>
      </c>
      <c r="P8" s="13">
        <f>I8</f>
        <v>10002.799999999999</v>
      </c>
      <c r="Q8" s="41">
        <f>O8-P8</f>
        <v>7671.7000000000007</v>
      </c>
      <c r="R8" s="11">
        <f>($E$11/$B$9*F8*B8+K8)/B8*$B$9/$E$11/D8</f>
        <v>0.7493553746160263</v>
      </c>
      <c r="S8" s="28">
        <f t="shared" ref="S8:S9" si="4">($E$11/$B$9*F8*B8+K8)/(B8*D8)*1000</f>
        <v>9447.73707013903</v>
      </c>
      <c r="T8" s="15"/>
    </row>
    <row r="9" spans="1:20" ht="25.2" customHeight="1" thickBot="1">
      <c r="A9" s="29" t="s">
        <v>11</v>
      </c>
      <c r="B9" s="32">
        <f>SUM(B7:B8)</f>
        <v>52642.3</v>
      </c>
      <c r="C9" s="30">
        <f t="shared" si="0"/>
        <v>1.0056988391464659</v>
      </c>
      <c r="D9" s="31">
        <f>C9/SUMPRODUCT(C$7:C$8,B$7:B$8)*$B$9</f>
        <v>0.9943653824121047</v>
      </c>
      <c r="E9" s="32">
        <f>SUM(E7:E8)</f>
        <v>650277</v>
      </c>
      <c r="F9" s="31">
        <f>E9/B9*$B$9/$E$9</f>
        <v>1</v>
      </c>
      <c r="G9" s="31">
        <f t="shared" si="1"/>
        <v>1.0056665464099594</v>
      </c>
      <c r="H9" s="36">
        <f>SUM(H7:H8)</f>
        <v>33267.599999999999</v>
      </c>
      <c r="I9" s="42">
        <f>SUM(I7:I8)</f>
        <v>12477.8</v>
      </c>
      <c r="J9" s="32">
        <f>SUM(J7:J8)</f>
        <v>5800</v>
      </c>
      <c r="K9" s="43">
        <f>SUM(K7:K8)</f>
        <v>18277.8</v>
      </c>
      <c r="L9" s="42">
        <f t="shared" si="3"/>
        <v>22533.9</v>
      </c>
      <c r="M9" s="32">
        <f>SUM(M7:M8)</f>
        <v>12477.8</v>
      </c>
      <c r="N9" s="43">
        <f>SUM(N7:N8)</f>
        <v>10056.1</v>
      </c>
      <c r="O9" s="45">
        <f>SUM(O7:O8)</f>
        <v>22533.9</v>
      </c>
      <c r="P9" s="32">
        <f t="shared" ref="P9:Q9" si="5">SUM(P7:P8)</f>
        <v>12477.8</v>
      </c>
      <c r="Q9" s="46">
        <f t="shared" si="5"/>
        <v>10056.1</v>
      </c>
      <c r="R9" s="30">
        <f>($E$11/$B$9*F9*B9+K9)/B9*$B$9/$E$11/D9</f>
        <v>1.0333616565568109</v>
      </c>
      <c r="S9" s="33">
        <f t="shared" si="4"/>
        <v>13028.436920886352</v>
      </c>
      <c r="T9" s="15"/>
    </row>
    <row r="10" spans="1:20">
      <c r="E10" s="15"/>
      <c r="F10" s="16"/>
    </row>
    <row r="11" spans="1:20">
      <c r="A11" s="17"/>
      <c r="B11" s="58" t="s">
        <v>16</v>
      </c>
      <c r="C11" s="58"/>
      <c r="D11" s="58"/>
      <c r="E11" s="13">
        <v>663704.6</v>
      </c>
      <c r="F11" s="14">
        <f>E11/B9*1000</f>
        <v>12607.81918723156</v>
      </c>
      <c r="G11" s="15"/>
      <c r="H11" s="18"/>
      <c r="I11" s="18"/>
      <c r="J11" s="18"/>
      <c r="K11" s="18"/>
      <c r="L11" s="18"/>
      <c r="M11" s="18"/>
      <c r="N11" s="18"/>
      <c r="O11" s="18"/>
      <c r="P11" s="18"/>
      <c r="Q11" s="18"/>
    </row>
    <row r="12" spans="1:20">
      <c r="B12" s="58"/>
      <c r="C12" s="58"/>
      <c r="D12" s="58"/>
      <c r="E12" s="19" t="s">
        <v>9</v>
      </c>
      <c r="F12" s="19" t="s">
        <v>10</v>
      </c>
      <c r="G12" s="20"/>
      <c r="H12" s="18"/>
      <c r="I12" s="18"/>
      <c r="J12" s="18"/>
      <c r="K12" s="18"/>
      <c r="L12" s="18"/>
      <c r="M12" s="18"/>
      <c r="N12" s="18"/>
      <c r="O12" s="18"/>
      <c r="P12" s="18"/>
      <c r="Q12" s="18"/>
    </row>
    <row r="13" spans="1:20">
      <c r="B13" s="17"/>
      <c r="E13" s="15"/>
      <c r="F13" s="16"/>
    </row>
    <row r="14" spans="1:20">
      <c r="B14" s="17"/>
      <c r="E14" s="15"/>
      <c r="F14" s="21"/>
      <c r="H14" s="16"/>
      <c r="I14" s="16"/>
      <c r="J14" s="16"/>
      <c r="K14" s="16"/>
      <c r="L14" s="16"/>
      <c r="M14" s="16"/>
      <c r="N14" s="16"/>
      <c r="O14" s="16"/>
      <c r="P14" s="16"/>
      <c r="Q14" s="16"/>
    </row>
    <row r="15" spans="1:20" ht="47.4" customHeight="1">
      <c r="B15" s="17"/>
      <c r="D15" s="59" t="s">
        <v>17</v>
      </c>
      <c r="E15" s="60"/>
      <c r="F15" s="60"/>
      <c r="G15" s="61"/>
      <c r="H15" s="78">
        <v>12477.8</v>
      </c>
      <c r="I15" s="22"/>
      <c r="J15" s="22"/>
      <c r="K15" s="22"/>
      <c r="L15" s="22"/>
      <c r="M15" s="22"/>
      <c r="N15" s="22"/>
      <c r="O15" s="22"/>
      <c r="P15" s="22"/>
      <c r="Q15" s="22"/>
    </row>
    <row r="16" spans="1:20" ht="33.6" customHeight="1">
      <c r="B16" s="17"/>
      <c r="D16" s="59" t="s">
        <v>18</v>
      </c>
      <c r="E16" s="60"/>
      <c r="F16" s="60"/>
      <c r="G16" s="61"/>
      <c r="H16" s="78">
        <v>5800</v>
      </c>
      <c r="I16" s="22"/>
      <c r="J16" s="22"/>
      <c r="K16" s="22"/>
      <c r="L16" s="22"/>
      <c r="M16" s="22"/>
      <c r="N16" s="22"/>
      <c r="O16" s="22"/>
      <c r="P16" s="22"/>
      <c r="Q16" s="22"/>
    </row>
    <row r="17" spans="2:17" ht="34.950000000000003" customHeight="1">
      <c r="B17" s="17"/>
      <c r="D17" s="59" t="s">
        <v>23</v>
      </c>
      <c r="E17" s="60"/>
      <c r="F17" s="60"/>
      <c r="G17" s="61"/>
      <c r="H17" s="78">
        <f>SUM(H15:H16)</f>
        <v>18277.8</v>
      </c>
      <c r="I17" s="22"/>
      <c r="J17" s="22"/>
      <c r="K17" s="22"/>
      <c r="L17" s="22"/>
      <c r="M17" s="22"/>
      <c r="N17" s="22"/>
      <c r="O17" s="22"/>
      <c r="P17" s="22"/>
      <c r="Q17" s="22"/>
    </row>
    <row r="18" spans="2:17">
      <c r="B18" s="17"/>
      <c r="E18" s="15"/>
      <c r="F18" s="15"/>
      <c r="G18" s="17"/>
      <c r="H18" s="23"/>
      <c r="I18" s="23"/>
      <c r="J18" s="23"/>
      <c r="K18" s="23"/>
      <c r="L18" s="23"/>
      <c r="M18" s="23"/>
      <c r="N18" s="23"/>
      <c r="O18" s="23"/>
      <c r="P18" s="23"/>
      <c r="Q18" s="23"/>
    </row>
  </sheetData>
  <mergeCells count="20">
    <mergeCell ref="B11:D12"/>
    <mergeCell ref="D15:G15"/>
    <mergeCell ref="D16:G16"/>
    <mergeCell ref="D17:G17"/>
    <mergeCell ref="B1:R1"/>
    <mergeCell ref="M4:N4"/>
    <mergeCell ref="L4:L5"/>
    <mergeCell ref="O4:O5"/>
    <mergeCell ref="P4:Q4"/>
    <mergeCell ref="L3:N3"/>
    <mergeCell ref="I4:I5"/>
    <mergeCell ref="J4:J5"/>
    <mergeCell ref="K4:K5"/>
    <mergeCell ref="I3:K3"/>
    <mergeCell ref="O3:Q3"/>
    <mergeCell ref="A4:A5"/>
    <mergeCell ref="D4:D5"/>
    <mergeCell ref="F4:F5"/>
    <mergeCell ref="G4:G5"/>
    <mergeCell ref="R4:S4"/>
  </mergeCells>
  <printOptions horizontalCentered="1"/>
  <pageMargins left="0.19685039370078741" right="0" top="0.6692913385826772" bottom="0.35433070866141736" header="0.43307086614173229" footer="0"/>
  <pageSetup paperSize="9" scale="5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0"/>
  <sheetViews>
    <sheetView topLeftCell="C1" workbookViewId="0">
      <selection activeCell="C1" sqref="A1:XFD1048576"/>
    </sheetView>
  </sheetViews>
  <sheetFormatPr defaultColWidth="9.109375" defaultRowHeight="15.6"/>
  <cols>
    <col min="1" max="1" width="33" style="69" customWidth="1"/>
    <col min="2" max="2" width="13.33203125" style="69" customWidth="1"/>
    <col min="3" max="3" width="14.33203125" style="69" customWidth="1"/>
    <col min="4" max="4" width="12.33203125" style="69" customWidth="1"/>
    <col min="5" max="5" width="15.88671875" style="69" customWidth="1"/>
    <col min="6" max="6" width="12.6640625" style="69" customWidth="1"/>
    <col min="7" max="7" width="18.6640625" style="69" customWidth="1"/>
    <col min="8" max="8" width="14.33203125" style="69" customWidth="1"/>
    <col min="9" max="9" width="12.33203125" style="69" customWidth="1"/>
    <col min="10" max="10" width="13.5546875" style="69" customWidth="1"/>
    <col min="11" max="11" width="12" style="69" customWidth="1"/>
    <col min="12" max="12" width="12.109375" style="69" customWidth="1"/>
    <col min="13" max="13" width="15.33203125" style="69" customWidth="1"/>
    <col min="14" max="14" width="16.44140625" style="69" customWidth="1"/>
    <col min="15" max="15" width="12.44140625" style="69" customWidth="1"/>
    <col min="16" max="16" width="11.109375" style="69" customWidth="1"/>
    <col min="17" max="17" width="16.44140625" style="69" customWidth="1"/>
    <col min="18" max="18" width="9.88671875" style="69" customWidth="1"/>
    <col min="19" max="19" width="11.6640625" style="69" customWidth="1"/>
    <col min="20" max="20" width="4.6640625" style="69" customWidth="1"/>
    <col min="21" max="16384" width="9.109375" style="69"/>
  </cols>
  <sheetData>
    <row r="1" spans="1:20" ht="84.75" customHeight="1">
      <c r="B1" s="79" t="s">
        <v>39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80"/>
      <c r="T1" s="81"/>
    </row>
    <row r="2" spans="1:20" ht="15.6" customHeight="1" thickBot="1"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1"/>
    </row>
    <row r="3" spans="1:20" ht="16.2" thickBot="1">
      <c r="I3" s="70" t="s">
        <v>51</v>
      </c>
      <c r="J3" s="71"/>
      <c r="K3" s="72"/>
      <c r="L3" s="70" t="s">
        <v>52</v>
      </c>
      <c r="M3" s="71"/>
      <c r="N3" s="72"/>
      <c r="O3" s="73" t="s">
        <v>50</v>
      </c>
      <c r="P3" s="74"/>
      <c r="Q3" s="75"/>
    </row>
    <row r="4" spans="1:20" ht="97.2" customHeight="1">
      <c r="A4" s="82" t="s">
        <v>0</v>
      </c>
      <c r="B4" s="83" t="s">
        <v>42</v>
      </c>
      <c r="C4" s="84" t="s">
        <v>1</v>
      </c>
      <c r="D4" s="85" t="s">
        <v>2</v>
      </c>
      <c r="E4" s="83" t="s">
        <v>36</v>
      </c>
      <c r="F4" s="85" t="s">
        <v>3</v>
      </c>
      <c r="G4" s="85" t="s">
        <v>37</v>
      </c>
      <c r="H4" s="86" t="s">
        <v>5</v>
      </c>
      <c r="I4" s="87" t="s">
        <v>40</v>
      </c>
      <c r="J4" s="83" t="s">
        <v>41</v>
      </c>
      <c r="K4" s="51" t="s">
        <v>21</v>
      </c>
      <c r="L4" s="88" t="s">
        <v>43</v>
      </c>
      <c r="M4" s="89" t="s">
        <v>44</v>
      </c>
      <c r="N4" s="90"/>
      <c r="O4" s="88" t="s">
        <v>53</v>
      </c>
      <c r="P4" s="89" t="s">
        <v>44</v>
      </c>
      <c r="Q4" s="90"/>
      <c r="R4" s="56" t="s">
        <v>6</v>
      </c>
      <c r="S4" s="57"/>
      <c r="T4" s="91"/>
    </row>
    <row r="5" spans="1:20" ht="53.25" customHeight="1">
      <c r="A5" s="92"/>
      <c r="B5" s="93" t="s">
        <v>7</v>
      </c>
      <c r="C5" s="93" t="s">
        <v>35</v>
      </c>
      <c r="D5" s="94"/>
      <c r="E5" s="95" t="s">
        <v>9</v>
      </c>
      <c r="F5" s="94"/>
      <c r="G5" s="94"/>
      <c r="H5" s="145">
        <f>2.16225955648573*1.25</f>
        <v>2.7028244456071624</v>
      </c>
      <c r="I5" s="96"/>
      <c r="J5" s="97"/>
      <c r="K5" s="98"/>
      <c r="L5" s="99"/>
      <c r="M5" s="97" t="s">
        <v>45</v>
      </c>
      <c r="N5" s="98" t="s">
        <v>46</v>
      </c>
      <c r="O5" s="99"/>
      <c r="P5" s="97" t="s">
        <v>47</v>
      </c>
      <c r="Q5" s="98" t="s">
        <v>48</v>
      </c>
      <c r="R5" s="44"/>
      <c r="S5" s="25" t="s">
        <v>10</v>
      </c>
      <c r="T5" s="100"/>
    </row>
    <row r="6" spans="1:20" ht="54.75" customHeight="1">
      <c r="A6" s="101">
        <v>1</v>
      </c>
      <c r="B6" s="93">
        <v>2</v>
      </c>
      <c r="C6" s="93">
        <v>3</v>
      </c>
      <c r="D6" s="102" t="s">
        <v>12</v>
      </c>
      <c r="E6" s="103">
        <v>5</v>
      </c>
      <c r="F6" s="93" t="s">
        <v>13</v>
      </c>
      <c r="G6" s="93" t="s">
        <v>14</v>
      </c>
      <c r="H6" s="104" t="s">
        <v>15</v>
      </c>
      <c r="I6" s="105" t="s">
        <v>19</v>
      </c>
      <c r="J6" s="106" t="s">
        <v>20</v>
      </c>
      <c r="K6" s="107" t="s">
        <v>22</v>
      </c>
      <c r="L6" s="105">
        <v>12</v>
      </c>
      <c r="M6" s="106">
        <v>13</v>
      </c>
      <c r="N6" s="107">
        <v>14</v>
      </c>
      <c r="O6" s="105">
        <v>15</v>
      </c>
      <c r="P6" s="106">
        <v>16</v>
      </c>
      <c r="Q6" s="107">
        <v>17</v>
      </c>
      <c r="R6" s="106">
        <v>18</v>
      </c>
      <c r="S6" s="108">
        <v>19</v>
      </c>
      <c r="T6" s="100"/>
    </row>
    <row r="7" spans="1:20">
      <c r="A7" s="109" t="s">
        <v>26</v>
      </c>
      <c r="B7" s="146">
        <v>2850</v>
      </c>
      <c r="C7" s="110">
        <f>1+(300/B7)</f>
        <v>1.1052631578947367</v>
      </c>
      <c r="D7" s="111">
        <f>C7/SUMPRODUCT(C$7:C$10,B$7:B$10)*$B$11</f>
        <v>0.93211488250652741</v>
      </c>
      <c r="E7" s="114">
        <v>13437.8</v>
      </c>
      <c r="F7" s="111">
        <f>E7/B7*$B$11/$E$11</f>
        <v>1.0015129495062418</v>
      </c>
      <c r="G7" s="111">
        <f>F7/D7</f>
        <v>1.0744522679576769</v>
      </c>
      <c r="H7" s="112">
        <f>ROUND(IF(G7&lt;$H$5,($H$5-G7)*$E$13/$B$11*D7*B7,0),1)</f>
        <v>28064.799999999999</v>
      </c>
      <c r="I7" s="113">
        <f>ROUND(H7/$H$11*$H$17,1)</f>
        <v>8927</v>
      </c>
      <c r="J7" s="114">
        <f>ROUND(H7/$H$11*$H$18,1)</f>
        <v>10250.4</v>
      </c>
      <c r="K7" s="115">
        <f>I7+J7</f>
        <v>19177.400000000001</v>
      </c>
      <c r="L7" s="116">
        <f>SUM(M7:N7)</f>
        <v>18074.25</v>
      </c>
      <c r="M7" s="117">
        <v>8565.86</v>
      </c>
      <c r="N7" s="118">
        <v>9508.39</v>
      </c>
      <c r="O7" s="116">
        <f>MAX((I7+J7),L7)</f>
        <v>19177.400000000001</v>
      </c>
      <c r="P7" s="117">
        <f t="shared" ref="P7:Q9" si="0">I7</f>
        <v>8927</v>
      </c>
      <c r="Q7" s="118">
        <f t="shared" si="0"/>
        <v>10250.4</v>
      </c>
      <c r="R7" s="110">
        <f>($E$13/$B$11*F7*B7+K7)/B7*$B$11/$E$13/D7</f>
        <v>2.1871622698952762</v>
      </c>
      <c r="S7" s="119">
        <f>($E$13/$B$11*F7*B7+K7)/(B7*D7)*1000</f>
        <v>14189.740009462375</v>
      </c>
      <c r="T7" s="120"/>
    </row>
    <row r="8" spans="1:20">
      <c r="A8" s="109" t="s">
        <v>27</v>
      </c>
      <c r="B8" s="146">
        <v>1384</v>
      </c>
      <c r="C8" s="110">
        <f t="shared" ref="C8:C10" si="1">1+(300/B8)</f>
        <v>1.2167630057803469</v>
      </c>
      <c r="D8" s="111">
        <f t="shared" ref="D8:D11" si="2">C8/SUMPRODUCT(C$7:C$10,B$7:B$10)*$B$11</f>
        <v>1.0261473912977861</v>
      </c>
      <c r="E8" s="114">
        <v>3380.3</v>
      </c>
      <c r="F8" s="111">
        <f t="shared" ref="F8:F11" si="3">E8/B8*$B$11/$E$11</f>
        <v>0.51879097374126415</v>
      </c>
      <c r="G8" s="111">
        <f t="shared" ref="G8:G11" si="4">F8/D8</f>
        <v>0.5055715954071085</v>
      </c>
      <c r="H8" s="112">
        <f>ROUND(IF(G8&lt;$H$5,($H$5-G8)*$E$13/$B$11*D8*B8,0),1)</f>
        <v>20245.099999999999</v>
      </c>
      <c r="I8" s="113">
        <f>ROUND(H8/$H$11*$H$17,1)</f>
        <v>6439.7</v>
      </c>
      <c r="J8" s="114">
        <f>ROUND(H8/$H$11*$H$18,1)</f>
        <v>7394.3</v>
      </c>
      <c r="K8" s="115">
        <f t="shared" ref="K8:K10" si="5">I8+J8</f>
        <v>13834</v>
      </c>
      <c r="L8" s="116">
        <f t="shared" ref="L8:L11" si="6">SUM(M8:N8)</f>
        <v>11580.099999999999</v>
      </c>
      <c r="M8" s="117">
        <v>5488.11</v>
      </c>
      <c r="N8" s="118">
        <v>6091.99</v>
      </c>
      <c r="O8" s="116">
        <f>MAX((I8+J8),L8)</f>
        <v>13834</v>
      </c>
      <c r="P8" s="117">
        <f t="shared" si="0"/>
        <v>6439.7</v>
      </c>
      <c r="Q8" s="118">
        <f t="shared" si="0"/>
        <v>7394.3</v>
      </c>
      <c r="R8" s="110">
        <f>($E$13/$B$11*F8*B8+K8)/B8*$B$11/$E$13/D8</f>
        <v>2.0070133974816282</v>
      </c>
      <c r="S8" s="119">
        <f t="shared" ref="S8:S11" si="7">($E$13/$B$11*F8*B8+K8)/(B8*D8)*1000</f>
        <v>13020.980975104183</v>
      </c>
      <c r="T8" s="120"/>
    </row>
    <row r="9" spans="1:20">
      <c r="A9" s="109" t="s">
        <v>28</v>
      </c>
      <c r="B9" s="146">
        <v>1326</v>
      </c>
      <c r="C9" s="110">
        <f t="shared" si="1"/>
        <v>1.2262443438914028</v>
      </c>
      <c r="D9" s="111">
        <f t="shared" si="2"/>
        <v>1.0341434022896163</v>
      </c>
      <c r="E9" s="114">
        <v>3252.6</v>
      </c>
      <c r="F9" s="111">
        <f t="shared" si="3"/>
        <v>0.52102719231907413</v>
      </c>
      <c r="G9" s="111">
        <f t="shared" si="4"/>
        <v>0.50382489620444171</v>
      </c>
      <c r="H9" s="112">
        <f>ROUND(IF(G9&lt;$H$5,($H$5-G9)*$E$13/$B$11*D9*B9,0),1)</f>
        <v>19563.3</v>
      </c>
      <c r="I9" s="113">
        <f>ROUND(H9/$H$11*$H$17,1)</f>
        <v>6222.8</v>
      </c>
      <c r="J9" s="114">
        <f>ROUND(H9/$H$11*$H$18,1)</f>
        <v>7145.3</v>
      </c>
      <c r="K9" s="115">
        <f t="shared" si="5"/>
        <v>13368.1</v>
      </c>
      <c r="L9" s="116">
        <f t="shared" si="6"/>
        <v>12117.220000000001</v>
      </c>
      <c r="M9" s="117">
        <v>5742.67</v>
      </c>
      <c r="N9" s="118">
        <v>6374.55</v>
      </c>
      <c r="O9" s="116">
        <f>MAX((I9+J9),L9)</f>
        <v>13368.1</v>
      </c>
      <c r="P9" s="117">
        <f>I9</f>
        <v>6222.8</v>
      </c>
      <c r="Q9" s="118">
        <f t="shared" si="0"/>
        <v>7145.3</v>
      </c>
      <c r="R9" s="110">
        <f>($E$13/$B$11*F9*B9+K9)/B9*$B$11/$E$13/D9</f>
        <v>2.00645457767367</v>
      </c>
      <c r="S9" s="119">
        <f t="shared" si="7"/>
        <v>13017.355497517905</v>
      </c>
      <c r="T9" s="120"/>
    </row>
    <row r="10" spans="1:20">
      <c r="A10" s="109" t="s">
        <v>29</v>
      </c>
      <c r="B10" s="146">
        <v>900</v>
      </c>
      <c r="C10" s="110">
        <f t="shared" si="1"/>
        <v>1.3333333333333333</v>
      </c>
      <c r="D10" s="111">
        <f t="shared" si="2"/>
        <v>1.1244560487380331</v>
      </c>
      <c r="E10" s="114">
        <v>10342.299999999999</v>
      </c>
      <c r="F10" s="111">
        <f t="shared" si="3"/>
        <v>2.4408881435935657</v>
      </c>
      <c r="G10" s="111">
        <f t="shared" si="4"/>
        <v>2.1707279233661043</v>
      </c>
      <c r="H10" s="112">
        <f>ROUND(IF(G10&lt;$H$5,($H$5-G10)*$E$13/$B$11*D10*B10,0),1)</f>
        <v>3493.6</v>
      </c>
      <c r="I10" s="113">
        <f>ROUND(H10/$H$11*$H$17,1)</f>
        <v>1111.3</v>
      </c>
      <c r="J10" s="114">
        <f>ROUND(H10/$H$11*$H$18,1)</f>
        <v>1276</v>
      </c>
      <c r="K10" s="115">
        <f t="shared" si="5"/>
        <v>2387.3000000000002</v>
      </c>
      <c r="L10" s="116">
        <f t="shared" si="6"/>
        <v>3471.13</v>
      </c>
      <c r="M10" s="117">
        <v>1645.06</v>
      </c>
      <c r="N10" s="118">
        <v>1826.07</v>
      </c>
      <c r="O10" s="116">
        <f>MAX((I10+J10),L10)</f>
        <v>3471.13</v>
      </c>
      <c r="P10" s="117">
        <f>I10</f>
        <v>1111.3</v>
      </c>
      <c r="Q10" s="118">
        <f>O10-P10</f>
        <v>2359.83</v>
      </c>
      <c r="R10" s="110">
        <f>($E$13/$B$11*F10*B10+K10)/B10*$B$11/$E$13/D10</f>
        <v>2.5343318552086522</v>
      </c>
      <c r="S10" s="119">
        <f t="shared" si="7"/>
        <v>16442.085993386812</v>
      </c>
      <c r="T10" s="120"/>
    </row>
    <row r="11" spans="1:20" ht="25.2" customHeight="1" thickBot="1">
      <c r="A11" s="121" t="s">
        <v>11</v>
      </c>
      <c r="B11" s="126">
        <f>SUM(B7:B10)</f>
        <v>6460</v>
      </c>
      <c r="C11" s="122">
        <f>SUM(C7:C10)</f>
        <v>4.8816038408998192</v>
      </c>
      <c r="D11" s="123">
        <f t="shared" si="2"/>
        <v>4.1168617248319626</v>
      </c>
      <c r="E11" s="126">
        <f>SUM(E7:E10)</f>
        <v>30412.999999999996</v>
      </c>
      <c r="F11" s="123">
        <f t="shared" si="3"/>
        <v>1.0000000000000002</v>
      </c>
      <c r="G11" s="123">
        <f t="shared" si="4"/>
        <v>0.2429034703711884</v>
      </c>
      <c r="H11" s="124">
        <f>SUM(H7:H10)</f>
        <v>71366.8</v>
      </c>
      <c r="I11" s="125">
        <f>SUM(I7:I10)</f>
        <v>22700.799999999999</v>
      </c>
      <c r="J11" s="126">
        <f>SUM(J7:J10)</f>
        <v>26066</v>
      </c>
      <c r="K11" s="127">
        <f>SUM(K7:K10)</f>
        <v>48766.8</v>
      </c>
      <c r="L11" s="128">
        <f t="shared" si="6"/>
        <v>45242.7</v>
      </c>
      <c r="M11" s="129">
        <f>SUM(M7:M10)</f>
        <v>21441.7</v>
      </c>
      <c r="N11" s="130">
        <f>SUM(N7:N10)</f>
        <v>23801</v>
      </c>
      <c r="O11" s="131">
        <f>SUM(O7:O10)</f>
        <v>49850.63</v>
      </c>
      <c r="P11" s="129">
        <f t="shared" ref="P11:Q11" si="8">SUM(P7:P10)</f>
        <v>22700.799999999999</v>
      </c>
      <c r="Q11" s="132">
        <f t="shared" si="8"/>
        <v>27149.83</v>
      </c>
      <c r="R11" s="122">
        <f>($E$13/$B$11*F11*B11+K11)/B11*$B$11/$E$13/D11</f>
        <v>0.52554243118552901</v>
      </c>
      <c r="S11" s="133">
        <f t="shared" si="7"/>
        <v>3409.5826199582771</v>
      </c>
      <c r="T11" s="120"/>
    </row>
    <row r="12" spans="1:20">
      <c r="E12" s="120"/>
      <c r="F12" s="134"/>
    </row>
    <row r="13" spans="1:20">
      <c r="A13" s="135"/>
      <c r="B13" s="136" t="s">
        <v>16</v>
      </c>
      <c r="C13" s="136"/>
      <c r="D13" s="136"/>
      <c r="E13" s="114">
        <v>41910.800000000003</v>
      </c>
      <c r="F13" s="137">
        <f>E13/B11*1000</f>
        <v>6487.7399380804954</v>
      </c>
      <c r="G13" s="120"/>
      <c r="H13" s="138"/>
      <c r="I13" s="138"/>
      <c r="J13" s="138"/>
      <c r="K13" s="138"/>
      <c r="L13" s="138"/>
      <c r="M13" s="138"/>
      <c r="N13" s="138"/>
      <c r="O13" s="138"/>
      <c r="P13" s="138"/>
      <c r="Q13" s="138"/>
    </row>
    <row r="14" spans="1:20">
      <c r="B14" s="136"/>
      <c r="C14" s="136"/>
      <c r="D14" s="136"/>
      <c r="E14" s="139" t="s">
        <v>9</v>
      </c>
      <c r="F14" s="139" t="s">
        <v>10</v>
      </c>
      <c r="G14" s="140"/>
      <c r="H14" s="138"/>
      <c r="I14" s="138"/>
      <c r="J14" s="138"/>
      <c r="K14" s="138"/>
      <c r="L14" s="138"/>
      <c r="M14" s="138"/>
      <c r="N14" s="138"/>
      <c r="O14" s="138"/>
      <c r="P14" s="138"/>
      <c r="Q14" s="138"/>
    </row>
    <row r="15" spans="1:20">
      <c r="B15" s="135"/>
      <c r="E15" s="120"/>
      <c r="F15" s="134"/>
    </row>
    <row r="16" spans="1:20">
      <c r="B16" s="135"/>
      <c r="E16" s="120"/>
      <c r="F16" s="141"/>
      <c r="H16" s="134"/>
      <c r="I16" s="134"/>
      <c r="J16" s="134"/>
      <c r="K16" s="134"/>
      <c r="L16" s="134"/>
      <c r="M16" s="134"/>
      <c r="N16" s="134"/>
      <c r="O16" s="134"/>
      <c r="P16" s="134"/>
      <c r="Q16" s="134"/>
    </row>
    <row r="17" spans="2:17" ht="42" customHeight="1">
      <c r="B17" s="135"/>
      <c r="D17" s="142" t="s">
        <v>31</v>
      </c>
      <c r="E17" s="142"/>
      <c r="F17" s="142"/>
      <c r="G17" s="142"/>
      <c r="H17" s="147">
        <v>22700.799999999999</v>
      </c>
      <c r="I17" s="143"/>
      <c r="J17" s="143"/>
      <c r="K17" s="143"/>
      <c r="L17" s="143"/>
      <c r="M17" s="143"/>
      <c r="N17" s="143"/>
      <c r="O17" s="143"/>
      <c r="P17" s="143"/>
      <c r="Q17" s="143"/>
    </row>
    <row r="18" spans="2:17" ht="33.6" customHeight="1">
      <c r="B18" s="135"/>
      <c r="D18" s="142" t="s">
        <v>32</v>
      </c>
      <c r="E18" s="142"/>
      <c r="F18" s="142"/>
      <c r="G18" s="142"/>
      <c r="H18" s="147">
        <v>26066</v>
      </c>
      <c r="I18" s="143"/>
      <c r="J18" s="143"/>
      <c r="K18" s="143" t="s">
        <v>30</v>
      </c>
      <c r="L18" s="143"/>
      <c r="M18" s="143"/>
      <c r="N18" s="143"/>
      <c r="O18" s="143"/>
      <c r="P18" s="143"/>
      <c r="Q18" s="143"/>
    </row>
    <row r="19" spans="2:17" ht="22.2" customHeight="1">
      <c r="B19" s="135"/>
      <c r="D19" s="142" t="s">
        <v>33</v>
      </c>
      <c r="E19" s="142"/>
      <c r="F19" s="142"/>
      <c r="G19" s="142"/>
      <c r="H19" s="147">
        <f>SUM(H17:H18)</f>
        <v>48766.8</v>
      </c>
      <c r="I19" s="143"/>
      <c r="J19" s="143"/>
      <c r="K19" s="143"/>
      <c r="L19" s="143"/>
      <c r="M19" s="143"/>
      <c r="N19" s="143"/>
      <c r="O19" s="143"/>
      <c r="P19" s="143"/>
      <c r="Q19" s="143"/>
    </row>
    <row r="20" spans="2:17">
      <c r="B20" s="135"/>
      <c r="E20" s="120"/>
      <c r="F20" s="120"/>
      <c r="G20" s="135"/>
      <c r="H20" s="144"/>
      <c r="I20" s="144"/>
      <c r="J20" s="144"/>
      <c r="K20" s="144"/>
      <c r="L20" s="144"/>
      <c r="M20" s="144"/>
      <c r="N20" s="144"/>
      <c r="O20" s="144"/>
      <c r="P20" s="144"/>
      <c r="Q20" s="144"/>
    </row>
  </sheetData>
  <mergeCells count="17">
    <mergeCell ref="B13:D14"/>
    <mergeCell ref="D17:G17"/>
    <mergeCell ref="D18:G18"/>
    <mergeCell ref="D19:G19"/>
    <mergeCell ref="B1:R1"/>
    <mergeCell ref="L4:L5"/>
    <mergeCell ref="M4:N4"/>
    <mergeCell ref="I3:K3"/>
    <mergeCell ref="L3:N3"/>
    <mergeCell ref="O3:Q3"/>
    <mergeCell ref="A4:A5"/>
    <mergeCell ref="D4:D5"/>
    <mergeCell ref="F4:F5"/>
    <mergeCell ref="G4:G5"/>
    <mergeCell ref="R4:S4"/>
    <mergeCell ref="O4:O5"/>
    <mergeCell ref="P4:Q4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1"/>
  <sheetViews>
    <sheetView workbookViewId="0">
      <selection activeCell="B1" sqref="B1:R1"/>
    </sheetView>
  </sheetViews>
  <sheetFormatPr defaultColWidth="9.109375" defaultRowHeight="15.6"/>
  <cols>
    <col min="1" max="1" width="33.6640625" style="69" customWidth="1"/>
    <col min="2" max="2" width="14.88671875" style="69" customWidth="1"/>
    <col min="3" max="3" width="14.5546875" style="69" customWidth="1"/>
    <col min="4" max="4" width="12.88671875" style="69" customWidth="1"/>
    <col min="5" max="5" width="15.33203125" style="69" customWidth="1"/>
    <col min="6" max="6" width="13.33203125" style="69" customWidth="1"/>
    <col min="7" max="7" width="13.88671875" style="69" customWidth="1"/>
    <col min="8" max="8" width="14.109375" style="69" customWidth="1"/>
    <col min="9" max="9" width="12.6640625" style="69" customWidth="1"/>
    <col min="10" max="10" width="12.33203125" style="69" customWidth="1"/>
    <col min="11" max="11" width="13" style="69" customWidth="1"/>
    <col min="12" max="12" width="17" style="69" customWidth="1"/>
    <col min="13" max="13" width="14.33203125" style="69" customWidth="1"/>
    <col min="14" max="14" width="13.6640625" style="69" customWidth="1"/>
    <col min="15" max="15" width="15.44140625" style="69" customWidth="1"/>
    <col min="16" max="16" width="15.109375" style="69" customWidth="1"/>
    <col min="17" max="17" width="13.44140625" style="69" customWidth="1"/>
    <col min="18" max="18" width="10.109375" style="69" customWidth="1"/>
    <col min="19" max="19" width="9.5546875" style="69" customWidth="1"/>
    <col min="20" max="20" width="4.6640625" style="69" customWidth="1"/>
    <col min="21" max="16384" width="9.109375" style="69"/>
  </cols>
  <sheetData>
    <row r="1" spans="1:20" ht="89.25" customHeight="1">
      <c r="B1" s="148" t="s">
        <v>54</v>
      </c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80"/>
      <c r="T1" s="81"/>
    </row>
    <row r="2" spans="1:20" ht="15.6" customHeight="1" thickBot="1"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1"/>
    </row>
    <row r="3" spans="1:20" ht="16.2" thickBot="1">
      <c r="I3" s="70" t="s">
        <v>58</v>
      </c>
      <c r="J3" s="71"/>
      <c r="K3" s="72"/>
      <c r="L3" s="70" t="s">
        <v>59</v>
      </c>
      <c r="M3" s="71"/>
      <c r="N3" s="72"/>
      <c r="O3" s="73" t="s">
        <v>55</v>
      </c>
      <c r="P3" s="74"/>
      <c r="Q3" s="75"/>
    </row>
    <row r="4" spans="1:20" ht="111.6" customHeight="1">
      <c r="A4" s="82" t="s">
        <v>0</v>
      </c>
      <c r="B4" s="83" t="s">
        <v>42</v>
      </c>
      <c r="C4" s="84" t="s">
        <v>1</v>
      </c>
      <c r="D4" s="85" t="s">
        <v>2</v>
      </c>
      <c r="E4" s="83" t="s">
        <v>36</v>
      </c>
      <c r="F4" s="85" t="s">
        <v>3</v>
      </c>
      <c r="G4" s="85" t="s">
        <v>4</v>
      </c>
      <c r="H4" s="86" t="s">
        <v>5</v>
      </c>
      <c r="I4" s="87" t="s">
        <v>56</v>
      </c>
      <c r="J4" s="83" t="s">
        <v>57</v>
      </c>
      <c r="K4" s="51" t="s">
        <v>21</v>
      </c>
      <c r="L4" s="88" t="s">
        <v>49</v>
      </c>
      <c r="M4" s="89" t="s">
        <v>44</v>
      </c>
      <c r="N4" s="90"/>
      <c r="O4" s="88" t="s">
        <v>60</v>
      </c>
      <c r="P4" s="89" t="s">
        <v>44</v>
      </c>
      <c r="Q4" s="90"/>
      <c r="R4" s="56" t="s">
        <v>6</v>
      </c>
      <c r="S4" s="57"/>
      <c r="T4" s="91"/>
    </row>
    <row r="5" spans="1:20" ht="62.4">
      <c r="A5" s="92"/>
      <c r="B5" s="93" t="s">
        <v>7</v>
      </c>
      <c r="C5" s="93" t="s">
        <v>35</v>
      </c>
      <c r="D5" s="94"/>
      <c r="E5" s="95" t="s">
        <v>9</v>
      </c>
      <c r="F5" s="94"/>
      <c r="G5" s="94"/>
      <c r="H5" s="145">
        <f>0.796890725608406*1.25</f>
        <v>0.99611340701050755</v>
      </c>
      <c r="I5" s="96"/>
      <c r="J5" s="97"/>
      <c r="K5" s="98"/>
      <c r="L5" s="99"/>
      <c r="M5" s="97" t="s">
        <v>45</v>
      </c>
      <c r="N5" s="98" t="s">
        <v>46</v>
      </c>
      <c r="O5" s="99"/>
      <c r="P5" s="97" t="s">
        <v>47</v>
      </c>
      <c r="Q5" s="98" t="s">
        <v>48</v>
      </c>
      <c r="R5" s="44"/>
      <c r="S5" s="25" t="s">
        <v>10</v>
      </c>
      <c r="T5" s="100"/>
    </row>
    <row r="6" spans="1:20" ht="59.25" customHeight="1">
      <c r="A6" s="101">
        <v>1</v>
      </c>
      <c r="B6" s="93">
        <v>2</v>
      </c>
      <c r="C6" s="93">
        <v>3</v>
      </c>
      <c r="D6" s="102" t="s">
        <v>12</v>
      </c>
      <c r="E6" s="103">
        <v>5</v>
      </c>
      <c r="F6" s="93" t="s">
        <v>13</v>
      </c>
      <c r="G6" s="93" t="s">
        <v>14</v>
      </c>
      <c r="H6" s="104" t="s">
        <v>15</v>
      </c>
      <c r="I6" s="105" t="s">
        <v>19</v>
      </c>
      <c r="J6" s="106" t="s">
        <v>20</v>
      </c>
      <c r="K6" s="107" t="s">
        <v>22</v>
      </c>
      <c r="L6" s="105">
        <v>12</v>
      </c>
      <c r="M6" s="106">
        <v>13</v>
      </c>
      <c r="N6" s="107">
        <v>14</v>
      </c>
      <c r="O6" s="105">
        <v>15</v>
      </c>
      <c r="P6" s="106">
        <v>16</v>
      </c>
      <c r="Q6" s="107">
        <v>17</v>
      </c>
      <c r="R6" s="106">
        <v>10</v>
      </c>
      <c r="S6" s="108">
        <v>11</v>
      </c>
      <c r="T6" s="100"/>
    </row>
    <row r="7" spans="1:20">
      <c r="A7" s="109" t="s">
        <v>24</v>
      </c>
      <c r="B7" s="154">
        <v>49737.3</v>
      </c>
      <c r="C7" s="110">
        <f t="shared" ref="C7:C9" si="0">1+300/B7</f>
        <v>1.0060316905018969</v>
      </c>
      <c r="D7" s="111">
        <f>C7/SUMPRODUCT(C$7:C$8,B$7:B$8)*$B$9</f>
        <v>0.99469448278733286</v>
      </c>
      <c r="E7" s="114">
        <v>677252.4</v>
      </c>
      <c r="F7" s="111">
        <f>E7/B7*$B$9/$E$9</f>
        <v>1.0342424101777026</v>
      </c>
      <c r="G7" s="111">
        <f>F7/D7</f>
        <v>1.0397588687528945</v>
      </c>
      <c r="H7" s="112">
        <f>ROUND(IF(G7&lt;$H$5,($H$5-G7)*$E$11/$B$9*D7*B7,0),1)</f>
        <v>0</v>
      </c>
      <c r="I7" s="113">
        <f>ROUND(H7/$H$9*$H$15,1)</f>
        <v>0</v>
      </c>
      <c r="J7" s="114">
        <f>ROUND(H7/$H$9*$H$16,1)</f>
        <v>0</v>
      </c>
      <c r="K7" s="115">
        <f>I7+J7</f>
        <v>0</v>
      </c>
      <c r="L7" s="113">
        <f>SUM(M7:N7)</f>
        <v>0</v>
      </c>
      <c r="M7" s="114">
        <v>0</v>
      </c>
      <c r="N7" s="115">
        <v>0</v>
      </c>
      <c r="O7" s="113">
        <f>MAX((I7+J7),L7)</f>
        <v>0</v>
      </c>
      <c r="P7" s="114">
        <f>I7</f>
        <v>0</v>
      </c>
      <c r="Q7" s="115">
        <f>O7-P7</f>
        <v>0</v>
      </c>
      <c r="R7" s="110">
        <f>($E$11/$B$9*F7*B7+K7)/B7*$B$9/$E$11/D7</f>
        <v>1.0397588687528945</v>
      </c>
      <c r="S7" s="119">
        <f>($E$11/$B$9*F7*B7+K7)/(B7*D7)*1000</f>
        <v>14039.74792779619</v>
      </c>
      <c r="T7" s="120"/>
    </row>
    <row r="8" spans="1:20">
      <c r="A8" s="109" t="s">
        <v>25</v>
      </c>
      <c r="B8" s="154">
        <v>2905</v>
      </c>
      <c r="C8" s="110">
        <f t="shared" si="0"/>
        <v>1.1032702237521514</v>
      </c>
      <c r="D8" s="111">
        <f>C8/SUMPRODUCT(C$7:C$8,B$7:B$8)*$B$9</f>
        <v>1.0908372121382413</v>
      </c>
      <c r="E8" s="114">
        <v>15823.6</v>
      </c>
      <c r="F8" s="111">
        <f>E8/B8*$B$9/$E$9</f>
        <v>0.41372632436094786</v>
      </c>
      <c r="G8" s="111">
        <f t="shared" ref="G8:G9" si="1">F8/D8</f>
        <v>0.37927412060867294</v>
      </c>
      <c r="H8" s="112">
        <f>ROUND(IF(G8&lt;$H$5,($H$5-G8)*$E$11/$B$9*D8*B8,0),1)</f>
        <v>26394</v>
      </c>
      <c r="I8" s="113">
        <f>ROUND(H8/$H$9*$H$15,1)</f>
        <v>8716.4</v>
      </c>
      <c r="J8" s="114">
        <f>ROUND(H8/$H$9*$H$16,1)</f>
        <v>9153</v>
      </c>
      <c r="K8" s="115">
        <f t="shared" ref="K8" si="2">I8+J8</f>
        <v>17869.400000000001</v>
      </c>
      <c r="L8" s="113">
        <f>SUM(M8:N8)</f>
        <v>17747.400000000001</v>
      </c>
      <c r="M8" s="114">
        <v>8716.4</v>
      </c>
      <c r="N8" s="115">
        <v>9031</v>
      </c>
      <c r="O8" s="113">
        <f>MAX((I8+J8),L8)</f>
        <v>17869.400000000001</v>
      </c>
      <c r="P8" s="114">
        <f>I8</f>
        <v>8716.4</v>
      </c>
      <c r="Q8" s="115">
        <f>O8-P8</f>
        <v>9153.0000000000018</v>
      </c>
      <c r="R8" s="110">
        <f>($E$11/$B$9*F8*B8+K8)/B8*$B$9/$E$11/D8</f>
        <v>0.7968902000519098</v>
      </c>
      <c r="S8" s="119">
        <f>($E$11/$B$9*F8*B8+K8)/(B8*D8)*1000</f>
        <v>10760.31940778649</v>
      </c>
      <c r="T8" s="120"/>
    </row>
    <row r="9" spans="1:20" ht="25.2" customHeight="1" thickBot="1">
      <c r="A9" s="121" t="s">
        <v>11</v>
      </c>
      <c r="B9" s="129">
        <f>SUM(B7:B8)</f>
        <v>52642.3</v>
      </c>
      <c r="C9" s="122">
        <f t="shared" si="0"/>
        <v>1.0056988391464659</v>
      </c>
      <c r="D9" s="123">
        <f>C9/SUMPRODUCT(C$7:C$8,B$7:B$8)*$B$9</f>
        <v>0.9943653824121047</v>
      </c>
      <c r="E9" s="126">
        <f>SUM(E7:E8)</f>
        <v>693076</v>
      </c>
      <c r="F9" s="123">
        <f>E9/B9*$B$9/$E$9</f>
        <v>1</v>
      </c>
      <c r="G9" s="123">
        <f t="shared" si="1"/>
        <v>1.0056665464099594</v>
      </c>
      <c r="H9" s="124">
        <f>SUM(H7:H8)</f>
        <v>26394</v>
      </c>
      <c r="I9" s="125">
        <f>SUM(I7:I8)</f>
        <v>8716.4</v>
      </c>
      <c r="J9" s="126">
        <f>SUM(J7:J8)</f>
        <v>9153</v>
      </c>
      <c r="K9" s="127">
        <f>SUM(K7:K8)</f>
        <v>17869.400000000001</v>
      </c>
      <c r="L9" s="125">
        <f>SUM(L7:L8)</f>
        <v>17747.400000000001</v>
      </c>
      <c r="M9" s="126">
        <f t="shared" ref="M9:N9" si="3">SUM(M7:M8)</f>
        <v>8716.4</v>
      </c>
      <c r="N9" s="127">
        <f t="shared" si="3"/>
        <v>9031</v>
      </c>
      <c r="O9" s="149">
        <f>SUM(O7:O8)</f>
        <v>17869.400000000001</v>
      </c>
      <c r="P9" s="126">
        <f t="shared" ref="P9:Q9" si="4">SUM(P7:P8)</f>
        <v>8716.4</v>
      </c>
      <c r="Q9" s="150">
        <f t="shared" si="4"/>
        <v>9153.0000000000018</v>
      </c>
      <c r="R9" s="122">
        <f>($E$11/$B$9*F9*B9+K9)/B9*$B$9/$E$11/D9</f>
        <v>1.0309480233124662</v>
      </c>
      <c r="S9" s="133">
        <f>($E$11/$B$9*F9*B9+K9)/(B9*D9)*1000</f>
        <v>13920.776065442418</v>
      </c>
      <c r="T9" s="120"/>
    </row>
    <row r="10" spans="1:20">
      <c r="E10" s="120"/>
      <c r="F10" s="134"/>
    </row>
    <row r="11" spans="1:20">
      <c r="A11" s="135"/>
      <c r="B11" s="136" t="s">
        <v>16</v>
      </c>
      <c r="C11" s="136"/>
      <c r="D11" s="136"/>
      <c r="E11" s="114">
        <v>710823.1</v>
      </c>
      <c r="F11" s="137">
        <f>E11/B9*1000</f>
        <v>13502.888361640733</v>
      </c>
      <c r="G11" s="120"/>
      <c r="H11" s="138"/>
      <c r="I11" s="138"/>
      <c r="J11" s="138"/>
      <c r="K11" s="138"/>
      <c r="L11" s="138"/>
      <c r="M11" s="138"/>
      <c r="N11" s="138"/>
      <c r="O11" s="138"/>
      <c r="P11" s="138"/>
      <c r="Q11" s="138"/>
    </row>
    <row r="12" spans="1:20">
      <c r="B12" s="136"/>
      <c r="C12" s="136"/>
      <c r="D12" s="136"/>
      <c r="E12" s="139" t="s">
        <v>9</v>
      </c>
      <c r="F12" s="139" t="s">
        <v>10</v>
      </c>
      <c r="G12" s="140"/>
      <c r="H12" s="138"/>
      <c r="I12" s="138"/>
      <c r="J12" s="138"/>
      <c r="K12" s="138"/>
      <c r="L12" s="138"/>
      <c r="M12" s="138"/>
      <c r="N12" s="138"/>
      <c r="O12" s="138"/>
      <c r="P12" s="138"/>
      <c r="Q12" s="138"/>
    </row>
    <row r="13" spans="1:20">
      <c r="B13" s="135"/>
      <c r="E13" s="120"/>
      <c r="F13" s="134"/>
    </row>
    <row r="14" spans="1:20">
      <c r="B14" s="135"/>
      <c r="E14" s="120"/>
      <c r="F14" s="141"/>
      <c r="H14" s="134"/>
      <c r="I14" s="134"/>
      <c r="J14" s="134"/>
      <c r="K14" s="134"/>
      <c r="L14" s="134"/>
      <c r="M14" s="134"/>
      <c r="N14" s="134"/>
      <c r="O14" s="134"/>
      <c r="P14" s="134"/>
      <c r="Q14" s="134"/>
    </row>
    <row r="15" spans="1:20" ht="30.6" customHeight="1">
      <c r="B15" s="135"/>
      <c r="D15" s="142" t="s">
        <v>17</v>
      </c>
      <c r="E15" s="142"/>
      <c r="F15" s="142"/>
      <c r="G15" s="142"/>
      <c r="H15" s="147">
        <v>8716.4</v>
      </c>
      <c r="I15" s="143"/>
      <c r="J15" s="143"/>
      <c r="K15" s="143"/>
      <c r="L15" s="143"/>
      <c r="M15" s="143"/>
      <c r="N15" s="143"/>
      <c r="O15" s="143"/>
      <c r="P15" s="143"/>
      <c r="Q15" s="143"/>
    </row>
    <row r="16" spans="1:20" ht="36" customHeight="1">
      <c r="B16" s="135"/>
      <c r="D16" s="142" t="s">
        <v>18</v>
      </c>
      <c r="E16" s="142"/>
      <c r="F16" s="142"/>
      <c r="G16" s="142"/>
      <c r="H16" s="147">
        <v>9153</v>
      </c>
      <c r="I16" s="143"/>
      <c r="J16" s="143"/>
      <c r="K16" s="143"/>
      <c r="L16" s="143"/>
      <c r="M16" s="143"/>
      <c r="N16" s="143"/>
      <c r="O16" s="143"/>
      <c r="P16" s="143"/>
      <c r="Q16" s="143"/>
    </row>
    <row r="17" spans="2:17" ht="38.4" customHeight="1">
      <c r="B17" s="135"/>
      <c r="D17" s="151" t="s">
        <v>23</v>
      </c>
      <c r="E17" s="152"/>
      <c r="F17" s="152"/>
      <c r="G17" s="153"/>
      <c r="H17" s="147">
        <f>SUM(H15:H16)</f>
        <v>17869.400000000001</v>
      </c>
      <c r="I17" s="143"/>
      <c r="J17" s="143"/>
      <c r="K17" s="143"/>
      <c r="L17" s="143"/>
      <c r="M17" s="143"/>
      <c r="N17" s="143"/>
      <c r="O17" s="143"/>
      <c r="P17" s="143"/>
      <c r="Q17" s="143"/>
    </row>
    <row r="18" spans="2:17">
      <c r="B18" s="135"/>
      <c r="E18" s="120"/>
      <c r="F18" s="120"/>
      <c r="G18" s="135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21" spans="2:17">
      <c r="E21" s="134"/>
      <c r="F21" s="134"/>
      <c r="H21" s="138"/>
      <c r="I21" s="138"/>
      <c r="J21" s="138"/>
      <c r="K21" s="138"/>
      <c r="L21" s="138"/>
      <c r="M21" s="138"/>
      <c r="N21" s="138"/>
      <c r="O21" s="138"/>
      <c r="P21" s="138"/>
      <c r="Q21" s="138"/>
    </row>
  </sheetData>
  <mergeCells count="17">
    <mergeCell ref="B11:D12"/>
    <mergeCell ref="D15:G15"/>
    <mergeCell ref="D16:G16"/>
    <mergeCell ref="D17:G17"/>
    <mergeCell ref="B1:R1"/>
    <mergeCell ref="I3:K3"/>
    <mergeCell ref="L3:N3"/>
    <mergeCell ref="O3:Q3"/>
    <mergeCell ref="A4:A5"/>
    <mergeCell ref="D4:D5"/>
    <mergeCell ref="F4:F5"/>
    <mergeCell ref="G4:G5"/>
    <mergeCell ref="R4:S4"/>
    <mergeCell ref="L4:L5"/>
    <mergeCell ref="M4:N4"/>
    <mergeCell ref="O4:O5"/>
    <mergeCell ref="P4:Q4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0"/>
  <sheetViews>
    <sheetView workbookViewId="0">
      <selection sqref="A1:XFD1048576"/>
    </sheetView>
  </sheetViews>
  <sheetFormatPr defaultColWidth="9.109375" defaultRowHeight="15.6"/>
  <cols>
    <col min="1" max="1" width="33.109375" style="69" customWidth="1"/>
    <col min="2" max="2" width="13.109375" style="69" customWidth="1"/>
    <col min="3" max="3" width="14.5546875" style="69" customWidth="1"/>
    <col min="4" max="4" width="12.6640625" style="69" customWidth="1"/>
    <col min="5" max="5" width="16.6640625" style="69" customWidth="1"/>
    <col min="6" max="6" width="12.33203125" style="69" customWidth="1"/>
    <col min="7" max="7" width="17.44140625" style="69" customWidth="1"/>
    <col min="8" max="8" width="14.6640625" style="69" customWidth="1"/>
    <col min="9" max="9" width="16.109375" style="69" customWidth="1"/>
    <col min="10" max="10" width="12.6640625" style="69" customWidth="1"/>
    <col min="11" max="11" width="11" style="69" customWidth="1"/>
    <col min="12" max="12" width="15.88671875" style="69" customWidth="1"/>
    <col min="13" max="13" width="14.44140625" style="69" customWidth="1"/>
    <col min="14" max="14" width="13.88671875" style="69" customWidth="1"/>
    <col min="15" max="15" width="13.6640625" style="69" customWidth="1"/>
    <col min="16" max="16" width="14.44140625" style="69" customWidth="1"/>
    <col min="17" max="17" width="14.88671875" style="69" customWidth="1"/>
    <col min="18" max="18" width="10.109375" style="69" customWidth="1"/>
    <col min="19" max="19" width="9.33203125" style="69" customWidth="1"/>
    <col min="20" max="20" width="4.6640625" style="69" customWidth="1"/>
    <col min="21" max="16384" width="9.109375" style="69"/>
  </cols>
  <sheetData>
    <row r="1" spans="1:20" ht="75.75" customHeight="1">
      <c r="B1" s="148" t="s">
        <v>61</v>
      </c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80"/>
      <c r="T1" s="81"/>
    </row>
    <row r="2" spans="1:20" ht="15.6" customHeight="1" thickBot="1"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1"/>
    </row>
    <row r="3" spans="1:20" ht="16.2" thickBot="1">
      <c r="I3" s="70" t="s">
        <v>58</v>
      </c>
      <c r="J3" s="71"/>
      <c r="K3" s="72"/>
      <c r="L3" s="70" t="s">
        <v>59</v>
      </c>
      <c r="M3" s="71"/>
      <c r="N3" s="72"/>
      <c r="O3" s="73" t="s">
        <v>55</v>
      </c>
      <c r="P3" s="74"/>
      <c r="Q3" s="75"/>
    </row>
    <row r="4" spans="1:20" ht="101.4" customHeight="1">
      <c r="A4" s="82" t="s">
        <v>0</v>
      </c>
      <c r="B4" s="83" t="s">
        <v>42</v>
      </c>
      <c r="C4" s="84" t="s">
        <v>1</v>
      </c>
      <c r="D4" s="85" t="s">
        <v>2</v>
      </c>
      <c r="E4" s="83" t="s">
        <v>36</v>
      </c>
      <c r="F4" s="85" t="s">
        <v>3</v>
      </c>
      <c r="G4" s="85" t="s">
        <v>37</v>
      </c>
      <c r="H4" s="86" t="s">
        <v>5</v>
      </c>
      <c r="I4" s="87" t="s">
        <v>56</v>
      </c>
      <c r="J4" s="83" t="s">
        <v>57</v>
      </c>
      <c r="K4" s="51" t="s">
        <v>21</v>
      </c>
      <c r="L4" s="88" t="s">
        <v>49</v>
      </c>
      <c r="M4" s="89" t="s">
        <v>44</v>
      </c>
      <c r="N4" s="90"/>
      <c r="O4" s="88" t="s">
        <v>60</v>
      </c>
      <c r="P4" s="89" t="s">
        <v>44</v>
      </c>
      <c r="Q4" s="90"/>
      <c r="R4" s="56" t="s">
        <v>6</v>
      </c>
      <c r="S4" s="57"/>
      <c r="T4" s="91"/>
    </row>
    <row r="5" spans="1:20" ht="32.4" customHeight="1">
      <c r="A5" s="92"/>
      <c r="B5" s="93" t="s">
        <v>7</v>
      </c>
      <c r="C5" s="93" t="s">
        <v>35</v>
      </c>
      <c r="D5" s="94"/>
      <c r="E5" s="95" t="s">
        <v>9</v>
      </c>
      <c r="F5" s="94"/>
      <c r="G5" s="94"/>
      <c r="H5" s="145">
        <f>1.89157774918019*1.25</f>
        <v>2.3644721864752376</v>
      </c>
      <c r="I5" s="96"/>
      <c r="J5" s="97"/>
      <c r="K5" s="98"/>
      <c r="L5" s="99"/>
      <c r="M5" s="97" t="s">
        <v>45</v>
      </c>
      <c r="N5" s="98" t="s">
        <v>46</v>
      </c>
      <c r="O5" s="99"/>
      <c r="P5" s="97" t="s">
        <v>47</v>
      </c>
      <c r="Q5" s="98" t="s">
        <v>48</v>
      </c>
      <c r="R5" s="44"/>
      <c r="S5" s="25" t="s">
        <v>10</v>
      </c>
      <c r="T5" s="100"/>
    </row>
    <row r="6" spans="1:20" ht="63.6" customHeight="1">
      <c r="A6" s="101">
        <v>1</v>
      </c>
      <c r="B6" s="93">
        <v>2</v>
      </c>
      <c r="C6" s="93">
        <v>3</v>
      </c>
      <c r="D6" s="102" t="s">
        <v>12</v>
      </c>
      <c r="E6" s="103">
        <v>5</v>
      </c>
      <c r="F6" s="93" t="s">
        <v>13</v>
      </c>
      <c r="G6" s="93" t="s">
        <v>14</v>
      </c>
      <c r="H6" s="104" t="s">
        <v>15</v>
      </c>
      <c r="I6" s="105" t="s">
        <v>19</v>
      </c>
      <c r="J6" s="106" t="s">
        <v>20</v>
      </c>
      <c r="K6" s="107" t="s">
        <v>22</v>
      </c>
      <c r="L6" s="105">
        <v>12</v>
      </c>
      <c r="M6" s="106">
        <v>13</v>
      </c>
      <c r="N6" s="107">
        <v>14</v>
      </c>
      <c r="O6" s="105">
        <v>15</v>
      </c>
      <c r="P6" s="106">
        <v>16</v>
      </c>
      <c r="Q6" s="107">
        <v>17</v>
      </c>
      <c r="R6" s="106">
        <v>10</v>
      </c>
      <c r="S6" s="108">
        <v>11</v>
      </c>
      <c r="T6" s="100"/>
    </row>
    <row r="7" spans="1:20">
      <c r="A7" s="109" t="s">
        <v>26</v>
      </c>
      <c r="B7" s="146">
        <v>2850</v>
      </c>
      <c r="C7" s="110">
        <f t="shared" ref="C7:C11" si="0">1+300/B7</f>
        <v>1.1052631578947367</v>
      </c>
      <c r="D7" s="111">
        <f>C7/SUMPRODUCT(C$7:C$10,B$7:B$10)*$B$11</f>
        <v>0.93211488250652741</v>
      </c>
      <c r="E7" s="114">
        <v>14319.5</v>
      </c>
      <c r="F7" s="111">
        <f>E7/B7*$B$11/$E$11</f>
        <v>1.0190748299319727</v>
      </c>
      <c r="G7" s="111">
        <f>F7/D7</f>
        <v>1.0932931648850015</v>
      </c>
      <c r="H7" s="155">
        <f>ROUND(IF(G7&lt;$H$5,($H$5-G7)*$E$13/$B$11*D7*B7,0),1)</f>
        <v>24668.2</v>
      </c>
      <c r="I7" s="113">
        <f>ROUND(H7/$H$11*$H$17,1)</f>
        <v>7139.5</v>
      </c>
      <c r="J7" s="114">
        <f>ROUND(H7/$H$11*$H$18,1)</f>
        <v>9654.4</v>
      </c>
      <c r="K7" s="115">
        <f>I7+J7</f>
        <v>16793.900000000001</v>
      </c>
      <c r="L7" s="113">
        <f>SUM(M7:N7)</f>
        <v>16757.8</v>
      </c>
      <c r="M7" s="114">
        <v>7023.9</v>
      </c>
      <c r="N7" s="115">
        <v>9733.9</v>
      </c>
      <c r="O7" s="113">
        <f>MAX((I7+J7),L7)</f>
        <v>16793.900000000001</v>
      </c>
      <c r="P7" s="114">
        <f>I7</f>
        <v>7139.5</v>
      </c>
      <c r="Q7" s="115">
        <f>O7-P7</f>
        <v>9654.4000000000015</v>
      </c>
      <c r="R7" s="110">
        <f>($E$13/$B$11*F7*B7+K7)/B7*$B$11/$E$13/D7</f>
        <v>1.958700798351902</v>
      </c>
      <c r="S7" s="119">
        <f>($E$13/$B$11*F7*B7+K7)/(B7*D7)*1000</f>
        <v>14308.188050177463</v>
      </c>
      <c r="T7" s="120"/>
    </row>
    <row r="8" spans="1:20">
      <c r="A8" s="109" t="s">
        <v>27</v>
      </c>
      <c r="B8" s="146">
        <v>1384</v>
      </c>
      <c r="C8" s="110">
        <f t="shared" si="0"/>
        <v>1.2167630057803469</v>
      </c>
      <c r="D8" s="111">
        <f>C8/SUMPRODUCT(C$7:C$10,B$7:B$10)*$B$11</f>
        <v>1.0261473912977861</v>
      </c>
      <c r="E8" s="114">
        <v>3482</v>
      </c>
      <c r="F8" s="111">
        <f>E8/B8*$B$11/$E$11</f>
        <v>0.51028847288137136</v>
      </c>
      <c r="G8" s="111">
        <f t="shared" ref="G8:G11" si="1">F8/D8</f>
        <v>0.49728574784563923</v>
      </c>
      <c r="H8" s="155">
        <f>ROUND(IF(G8&lt;$H$5,($H$5-G8)*$E$13/$B$11*D8*B8,0),1)</f>
        <v>19370.900000000001</v>
      </c>
      <c r="I8" s="113">
        <f>ROUND(H8/$H$11*$H$17,1)</f>
        <v>5606.3</v>
      </c>
      <c r="J8" s="114">
        <f>ROUND(H8/$H$11*$H$18,1)</f>
        <v>7581.2</v>
      </c>
      <c r="K8" s="115">
        <f t="shared" ref="K8:K10" si="2">I8+J8</f>
        <v>13187.5</v>
      </c>
      <c r="L8" s="113">
        <f t="shared" ref="L8:L10" si="3">SUM(M8:N8)</f>
        <v>11114.9</v>
      </c>
      <c r="M8" s="114">
        <v>4658.7</v>
      </c>
      <c r="N8" s="115">
        <v>6456.2</v>
      </c>
      <c r="O8" s="113">
        <f>MAX((I8+J8),L8)</f>
        <v>13187.5</v>
      </c>
      <c r="P8" s="114">
        <f>I8</f>
        <v>5606.3</v>
      </c>
      <c r="Q8" s="115">
        <f>J8</f>
        <v>7581.2</v>
      </c>
      <c r="R8" s="110">
        <f>($E$13/$B$11*F8*B8+K8)/B8*$B$11/$E$13/D8</f>
        <v>1.7684453958759234</v>
      </c>
      <c r="S8" s="119">
        <f>($E$13/$B$11*F8*B8+K8)/(B8*D8)*1000</f>
        <v>12918.384115610719</v>
      </c>
      <c r="T8" s="120"/>
    </row>
    <row r="9" spans="1:20">
      <c r="A9" s="109" t="s">
        <v>28</v>
      </c>
      <c r="B9" s="146">
        <v>1326</v>
      </c>
      <c r="C9" s="110">
        <f t="shared" si="0"/>
        <v>1.2262443438914028</v>
      </c>
      <c r="D9" s="111">
        <f>C9/SUMPRODUCT(C$7:C$10,B$7:B$10)*$B$11</f>
        <v>1.0341434022896163</v>
      </c>
      <c r="E9" s="114">
        <v>3421.1</v>
      </c>
      <c r="F9" s="111">
        <f>E9/B9*$B$11/$E$11</f>
        <v>0.52329348307370283</v>
      </c>
      <c r="G9" s="111">
        <f t="shared" si="1"/>
        <v>0.50601636283238816</v>
      </c>
      <c r="H9" s="155">
        <f>ROUND(IF(G9&lt;$H$5,($H$5-G9)*$E$13/$B$11*D9*B9,0),1)</f>
        <v>18616.3</v>
      </c>
      <c r="I9" s="113">
        <f>ROUND(H9/$H$11*$H$17,12)</f>
        <v>5387.91474126912</v>
      </c>
      <c r="J9" s="114">
        <f>ROUND(H9/$H$11*$H$18,1)</f>
        <v>7285.8</v>
      </c>
      <c r="K9" s="115">
        <f t="shared" si="2"/>
        <v>12673.714741269119</v>
      </c>
      <c r="L9" s="113">
        <f t="shared" si="3"/>
        <v>11572.4</v>
      </c>
      <c r="M9" s="114">
        <v>4850.5</v>
      </c>
      <c r="N9" s="115">
        <v>6721.9</v>
      </c>
      <c r="O9" s="113">
        <f>MAX((I9+J9),L9)</f>
        <v>12673.714741269119</v>
      </c>
      <c r="P9" s="114">
        <f>I9</f>
        <v>5387.91474126912</v>
      </c>
      <c r="Q9" s="115">
        <f>O9-P9</f>
        <v>7285.7999999999993</v>
      </c>
      <c r="R9" s="110">
        <f>($E$13/$B$11*F9*B9+K9)/B9*$B$11/$E$13/D9</f>
        <v>1.7712277709227411</v>
      </c>
      <c r="S9" s="119">
        <f>($E$13/$B$11*F9*B9+K9)/(B9*D9)*1000</f>
        <v>12938.709193044439</v>
      </c>
      <c r="T9" s="120"/>
    </row>
    <row r="10" spans="1:20">
      <c r="A10" s="109" t="s">
        <v>29</v>
      </c>
      <c r="B10" s="146">
        <v>900</v>
      </c>
      <c r="C10" s="110">
        <f t="shared" si="0"/>
        <v>1.3333333333333333</v>
      </c>
      <c r="D10" s="111">
        <f>C10/SUMPRODUCT(C$7:C$10,B$7:B$10)*$B$11</f>
        <v>1.1244560487380331</v>
      </c>
      <c r="E10" s="114">
        <v>10627.4</v>
      </c>
      <c r="F10" s="111">
        <f>E10/B10*$B$11/$E$11</f>
        <v>2.3950114774114772</v>
      </c>
      <c r="G10" s="111">
        <f t="shared" si="1"/>
        <v>2.1299289377289377</v>
      </c>
      <c r="H10" s="155">
        <f>ROUND(IF(G10&lt;$H$5,($H$5-G10)*$E$13/$B$11*D10*B10,0),1)</f>
        <v>1733.9</v>
      </c>
      <c r="I10" s="113">
        <f>ROUND(H10/$H$11*$H$17,1)</f>
        <v>501.8</v>
      </c>
      <c r="J10" s="114">
        <f>ROUND(H10/$H$11*$H$18,1)</f>
        <v>678.6</v>
      </c>
      <c r="K10" s="115">
        <f t="shared" si="2"/>
        <v>1180.4000000000001</v>
      </c>
      <c r="L10" s="113">
        <f t="shared" si="3"/>
        <v>3167.7</v>
      </c>
      <c r="M10" s="114">
        <v>1327.7</v>
      </c>
      <c r="N10" s="115">
        <v>1840</v>
      </c>
      <c r="O10" s="113">
        <f>MAX((I10+J10),L10)</f>
        <v>3167.7</v>
      </c>
      <c r="P10" s="114">
        <f>I10</f>
        <v>501.8</v>
      </c>
      <c r="Q10" s="115">
        <f>O10-P10</f>
        <v>2665.8999999999996</v>
      </c>
      <c r="R10" s="110">
        <f>($E$13/$B$11*F10*B10+K10)/B10*$B$11/$E$13/D10</f>
        <v>2.2896005341227985</v>
      </c>
      <c r="S10" s="119">
        <f>($E$13/$B$11*F10*B10+K10)/(B10*D10)*1000</f>
        <v>16725.390130836138</v>
      </c>
      <c r="T10" s="120"/>
    </row>
    <row r="11" spans="1:20" ht="25.2" customHeight="1" thickBot="1">
      <c r="A11" s="121" t="s">
        <v>11</v>
      </c>
      <c r="B11" s="126">
        <f>SUM(B7:B10)</f>
        <v>6460</v>
      </c>
      <c r="C11" s="122">
        <f t="shared" si="0"/>
        <v>1.0464396284829722</v>
      </c>
      <c r="D11" s="123">
        <f>C11/SUMPRODUCT(C$7:C$10,B$7:B$10)*$B$11</f>
        <v>0.88250652741514368</v>
      </c>
      <c r="E11" s="126">
        <f>SUM(E7:E10)</f>
        <v>31850</v>
      </c>
      <c r="F11" s="123">
        <f>E11/B11*$B$11/$E$11</f>
        <v>0.99999999999999989</v>
      </c>
      <c r="G11" s="123">
        <f t="shared" si="1"/>
        <v>1.1331360946745559</v>
      </c>
      <c r="H11" s="156">
        <f>SUM(H7:H10)</f>
        <v>64389.30000000001</v>
      </c>
      <c r="I11" s="125">
        <f>SUM(I7:I10)</f>
        <v>18635.514741269119</v>
      </c>
      <c r="J11" s="126">
        <f>SUM(J7:J10)</f>
        <v>25199.999999999996</v>
      </c>
      <c r="K11" s="127">
        <f>SUM(K7:K10)</f>
        <v>43835.514741269122</v>
      </c>
      <c r="L11" s="125">
        <f>SUM(L7:L10)</f>
        <v>42612.799999999996</v>
      </c>
      <c r="M11" s="126">
        <f t="shared" ref="M11:N11" si="4">SUM(M7:M10)</f>
        <v>17860.8</v>
      </c>
      <c r="N11" s="127">
        <f t="shared" si="4"/>
        <v>24752</v>
      </c>
      <c r="O11" s="149">
        <f>SUM(O7:O10)</f>
        <v>45822.814741269118</v>
      </c>
      <c r="P11" s="126">
        <f t="shared" ref="P11:Q11" si="5">SUM(P7:P10)</f>
        <v>18635.514741269119</v>
      </c>
      <c r="Q11" s="150">
        <f t="shared" si="5"/>
        <v>27187.300000000003</v>
      </c>
      <c r="R11" s="122">
        <f>($E$13/$B$11*F11*B11+K11)/B11*$B$11/$E$13/D11</f>
        <v>2.1857258221791831</v>
      </c>
      <c r="S11" s="133">
        <f>($E$13/$B$11*F11*B11+K11)/(B11*D11)*1000</f>
        <v>15966.591791958737</v>
      </c>
      <c r="T11" s="120"/>
    </row>
    <row r="12" spans="1:20">
      <c r="E12" s="120"/>
      <c r="F12" s="134"/>
    </row>
    <row r="13" spans="1:20">
      <c r="A13" s="135"/>
      <c r="B13" s="136" t="s">
        <v>16</v>
      </c>
      <c r="C13" s="136"/>
      <c r="D13" s="136"/>
      <c r="E13" s="114">
        <v>47189.9</v>
      </c>
      <c r="F13" s="137">
        <f>E13/B11*1000</f>
        <v>7304.9380804953562</v>
      </c>
      <c r="G13" s="120"/>
      <c r="H13" s="138"/>
      <c r="I13" s="138"/>
      <c r="J13" s="138"/>
      <c r="K13" s="138"/>
      <c r="L13" s="138"/>
      <c r="M13" s="138"/>
      <c r="N13" s="138"/>
      <c r="O13" s="138"/>
      <c r="P13" s="138"/>
      <c r="Q13" s="138"/>
    </row>
    <row r="14" spans="1:20">
      <c r="B14" s="136"/>
      <c r="C14" s="136"/>
      <c r="D14" s="136"/>
      <c r="E14" s="139" t="s">
        <v>9</v>
      </c>
      <c r="F14" s="139" t="s">
        <v>10</v>
      </c>
      <c r="G14" s="140"/>
      <c r="H14" s="138"/>
      <c r="I14" s="138"/>
      <c r="J14" s="138"/>
      <c r="K14" s="138"/>
      <c r="L14" s="138"/>
      <c r="M14" s="138"/>
      <c r="N14" s="138"/>
      <c r="O14" s="138"/>
      <c r="P14" s="138"/>
      <c r="Q14" s="138"/>
    </row>
    <row r="15" spans="1:20">
      <c r="B15" s="135"/>
      <c r="E15" s="120"/>
      <c r="F15" s="134"/>
    </row>
    <row r="16" spans="1:20">
      <c r="B16" s="135"/>
      <c r="E16" s="120"/>
      <c r="F16" s="141"/>
      <c r="H16" s="134"/>
      <c r="I16" s="134"/>
      <c r="J16" s="134"/>
      <c r="K16" s="134"/>
      <c r="L16" s="134"/>
      <c r="M16" s="134"/>
      <c r="N16" s="134"/>
      <c r="O16" s="134"/>
      <c r="P16" s="134"/>
      <c r="Q16" s="134"/>
    </row>
    <row r="17" spans="2:17" ht="33.6" customHeight="1">
      <c r="B17" s="135"/>
      <c r="D17" s="142" t="s">
        <v>31</v>
      </c>
      <c r="E17" s="142"/>
      <c r="F17" s="142"/>
      <c r="G17" s="142"/>
      <c r="H17" s="147">
        <v>18635.5</v>
      </c>
      <c r="I17" s="143"/>
      <c r="J17" s="143"/>
      <c r="K17" s="143"/>
      <c r="L17" s="143"/>
      <c r="M17" s="143"/>
      <c r="N17" s="143"/>
      <c r="O17" s="143"/>
      <c r="P17" s="143"/>
      <c r="Q17" s="143"/>
    </row>
    <row r="18" spans="2:17" ht="31.2" customHeight="1">
      <c r="B18" s="135"/>
      <c r="D18" s="142" t="s">
        <v>32</v>
      </c>
      <c r="E18" s="142"/>
      <c r="F18" s="142"/>
      <c r="G18" s="142"/>
      <c r="H18" s="147">
        <v>25200</v>
      </c>
      <c r="I18" s="143"/>
      <c r="J18" s="143"/>
      <c r="K18" s="143"/>
      <c r="L18" s="143"/>
      <c r="M18" s="143"/>
      <c r="N18" s="143"/>
      <c r="O18" s="143"/>
      <c r="P18" s="143"/>
      <c r="Q18" s="143"/>
    </row>
    <row r="19" spans="2:17" ht="31.2" customHeight="1">
      <c r="B19" s="135"/>
      <c r="D19" s="142" t="s">
        <v>33</v>
      </c>
      <c r="E19" s="142"/>
      <c r="F19" s="142"/>
      <c r="G19" s="142"/>
      <c r="H19" s="157">
        <f>SUM(H17:H18)</f>
        <v>43835.5</v>
      </c>
      <c r="I19" s="143"/>
      <c r="J19" s="143"/>
      <c r="K19" s="143"/>
      <c r="L19" s="143"/>
      <c r="M19" s="143"/>
      <c r="N19" s="143"/>
      <c r="O19" s="143"/>
      <c r="P19" s="143"/>
      <c r="Q19" s="143"/>
    </row>
    <row r="20" spans="2:17">
      <c r="B20" s="135"/>
      <c r="E20" s="120"/>
      <c r="F20" s="120"/>
      <c r="G20" s="135"/>
      <c r="H20" s="144"/>
      <c r="I20" s="144"/>
      <c r="J20" s="144"/>
      <c r="K20" s="144"/>
      <c r="L20" s="144"/>
      <c r="M20" s="144"/>
      <c r="N20" s="144"/>
      <c r="O20" s="144"/>
      <c r="P20" s="144"/>
      <c r="Q20" s="144"/>
    </row>
  </sheetData>
  <mergeCells count="17">
    <mergeCell ref="B13:D14"/>
    <mergeCell ref="D17:G17"/>
    <mergeCell ref="D18:G18"/>
    <mergeCell ref="D19:G19"/>
    <mergeCell ref="B1:R1"/>
    <mergeCell ref="I3:K3"/>
    <mergeCell ref="L3:N3"/>
    <mergeCell ref="O3:Q3"/>
    <mergeCell ref="A4:A5"/>
    <mergeCell ref="D4:D5"/>
    <mergeCell ref="F4:F5"/>
    <mergeCell ref="G4:G5"/>
    <mergeCell ref="R4:S4"/>
    <mergeCell ref="L4:L5"/>
    <mergeCell ref="M4:N4"/>
    <mergeCell ref="O4:O5"/>
    <mergeCell ref="P4:Q4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8"/>
  <sheetViews>
    <sheetView workbookViewId="0">
      <selection sqref="A1:XFD1048576"/>
    </sheetView>
  </sheetViews>
  <sheetFormatPr defaultColWidth="9.109375" defaultRowHeight="15.6"/>
  <cols>
    <col min="1" max="1" width="33.44140625" style="69" customWidth="1"/>
    <col min="2" max="2" width="14.109375" style="69" customWidth="1"/>
    <col min="3" max="3" width="14.5546875" style="69" customWidth="1"/>
    <col min="4" max="4" width="12.5546875" style="69" customWidth="1"/>
    <col min="5" max="5" width="15.33203125" style="69" customWidth="1"/>
    <col min="6" max="6" width="12.88671875" style="69" customWidth="1"/>
    <col min="7" max="7" width="17.33203125" style="69" customWidth="1"/>
    <col min="8" max="8" width="15.6640625" style="69" customWidth="1"/>
    <col min="9" max="9" width="14.5546875" style="69" customWidth="1"/>
    <col min="10" max="10" width="13.6640625" style="69" customWidth="1"/>
    <col min="11" max="11" width="13.44140625" style="69" customWidth="1"/>
    <col min="12" max="12" width="10.109375" style="69" customWidth="1"/>
    <col min="13" max="13" width="9.44140625" style="69" customWidth="1"/>
    <col min="14" max="14" width="4.6640625" style="69" customWidth="1"/>
    <col min="15" max="16384" width="9.109375" style="69"/>
  </cols>
  <sheetData>
    <row r="1" spans="1:14" ht="42" customHeight="1">
      <c r="B1" s="148" t="s">
        <v>62</v>
      </c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80"/>
      <c r="N1" s="81"/>
    </row>
    <row r="2" spans="1:14" ht="15.6" customHeight="1" thickBot="1"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1"/>
    </row>
    <row r="3" spans="1:14" ht="16.2" thickBot="1">
      <c r="I3" s="73" t="s">
        <v>63</v>
      </c>
      <c r="J3" s="74"/>
      <c r="K3" s="75"/>
    </row>
    <row r="4" spans="1:14" ht="145.94999999999999" customHeight="1">
      <c r="A4" s="82" t="s">
        <v>0</v>
      </c>
      <c r="B4" s="83" t="s">
        <v>42</v>
      </c>
      <c r="C4" s="84" t="s">
        <v>1</v>
      </c>
      <c r="D4" s="85" t="s">
        <v>2</v>
      </c>
      <c r="E4" s="83" t="s">
        <v>36</v>
      </c>
      <c r="F4" s="85" t="s">
        <v>3</v>
      </c>
      <c r="G4" s="158" t="s">
        <v>37</v>
      </c>
      <c r="H4" s="51" t="s">
        <v>5</v>
      </c>
      <c r="I4" s="88" t="s">
        <v>64</v>
      </c>
      <c r="J4" s="85" t="s">
        <v>65</v>
      </c>
      <c r="K4" s="159" t="s">
        <v>21</v>
      </c>
      <c r="L4" s="56" t="s">
        <v>6</v>
      </c>
      <c r="M4" s="57"/>
      <c r="N4" s="91"/>
    </row>
    <row r="5" spans="1:14" ht="39.6" customHeight="1">
      <c r="A5" s="92"/>
      <c r="B5" s="93" t="s">
        <v>7</v>
      </c>
      <c r="C5" s="93" t="s">
        <v>8</v>
      </c>
      <c r="D5" s="94"/>
      <c r="E5" s="95" t="s">
        <v>9</v>
      </c>
      <c r="F5" s="94"/>
      <c r="G5" s="160"/>
      <c r="H5" s="161">
        <f>0.758152355656553*1.25</f>
        <v>0.94769044457069129</v>
      </c>
      <c r="I5" s="99"/>
      <c r="J5" s="94"/>
      <c r="K5" s="162"/>
      <c r="L5" s="44"/>
      <c r="M5" s="25" t="s">
        <v>10</v>
      </c>
      <c r="N5" s="100"/>
    </row>
    <row r="6" spans="1:14" ht="72" customHeight="1">
      <c r="A6" s="101">
        <v>1</v>
      </c>
      <c r="B6" s="93">
        <v>2</v>
      </c>
      <c r="C6" s="93">
        <v>3</v>
      </c>
      <c r="D6" s="102" t="s">
        <v>12</v>
      </c>
      <c r="E6" s="103">
        <v>5</v>
      </c>
      <c r="F6" s="93" t="s">
        <v>13</v>
      </c>
      <c r="G6" s="163" t="s">
        <v>14</v>
      </c>
      <c r="H6" s="163" t="s">
        <v>15</v>
      </c>
      <c r="I6" s="105" t="s">
        <v>19</v>
      </c>
      <c r="J6" s="106" t="s">
        <v>20</v>
      </c>
      <c r="K6" s="107" t="s">
        <v>22</v>
      </c>
      <c r="L6" s="106">
        <v>10</v>
      </c>
      <c r="M6" s="108">
        <v>11</v>
      </c>
      <c r="N6" s="100"/>
    </row>
    <row r="7" spans="1:14">
      <c r="A7" s="109" t="s">
        <v>24</v>
      </c>
      <c r="B7" s="146">
        <v>49737.3</v>
      </c>
      <c r="C7" s="110">
        <f t="shared" ref="C7:C9" si="0">1+300/B7</f>
        <v>1.0060316905018969</v>
      </c>
      <c r="D7" s="111">
        <f>C7/SUMPRODUCT(C$7:C$8,B$7:B$8)*$B$9</f>
        <v>0.99469448278733286</v>
      </c>
      <c r="E7" s="114">
        <v>716788.1</v>
      </c>
      <c r="F7" s="111">
        <f>E7/B7*$B$9/$E$9</f>
        <v>1.034423518120849</v>
      </c>
      <c r="G7" s="164">
        <f>F7/D7</f>
        <v>1.0399409426924611</v>
      </c>
      <c r="H7" s="112">
        <f>ROUND(IF(G7&lt;$H$5,($H$5-G7)*$E$11/$B$9*D7*B7,0),1)</f>
        <v>0</v>
      </c>
      <c r="I7" s="113">
        <f>ROUND(H7/$H$9*$H$15,1)</f>
        <v>0</v>
      </c>
      <c r="J7" s="114">
        <f>ROUND(H7/$H$9*$H$16,1)</f>
        <v>0</v>
      </c>
      <c r="K7" s="165">
        <f>I7+J7</f>
        <v>0</v>
      </c>
      <c r="L7" s="110">
        <f>($E$11/$B$9*F7*B7+K7)/B7*$B$9/$E$11/D7</f>
        <v>1.0399409426924613</v>
      </c>
      <c r="M7" s="119">
        <f>($E$11/$B$9*F7*B7+K7)/(B7*D7)*1000</f>
        <v>14853.741774384225</v>
      </c>
      <c r="N7" s="120"/>
    </row>
    <row r="8" spans="1:14">
      <c r="A8" s="109" t="s">
        <v>25</v>
      </c>
      <c r="B8" s="146">
        <v>2905</v>
      </c>
      <c r="C8" s="110">
        <f t="shared" si="0"/>
        <v>1.1032702237521514</v>
      </c>
      <c r="D8" s="111">
        <f>C8/SUMPRODUCT(C$7:C$8,B$7:B$8)*$B$9</f>
        <v>1.0908372121382413</v>
      </c>
      <c r="E8" s="114">
        <v>16618.900000000001</v>
      </c>
      <c r="F8" s="111">
        <f>E8/B8*$B$9/$E$9</f>
        <v>0.41062552570323446</v>
      </c>
      <c r="G8" s="164">
        <f t="shared" ref="G8:G9" si="1">F8/D8</f>
        <v>0.37643153454430933</v>
      </c>
      <c r="H8" s="112">
        <f>ROUND(IF(G8&lt;$H$5,($H$5-G8)*$E$11/$B$9*D8*B8,0),1)</f>
        <v>25856.3</v>
      </c>
      <c r="I8" s="113">
        <f>ROUND(H8/$H$9*$H$15,1)</f>
        <v>7758.4</v>
      </c>
      <c r="J8" s="114">
        <f>ROUND(H8/$H$9*$H$16,1)</f>
        <v>9519</v>
      </c>
      <c r="K8" s="165">
        <f t="shared" ref="K8" si="2">I8+J8</f>
        <v>17277.400000000001</v>
      </c>
      <c r="L8" s="110">
        <f>($E$11/$B$9*F8*B8+K8)/B8*$B$9/$E$11/D8</f>
        <v>0.75815170902699114</v>
      </c>
      <c r="M8" s="119">
        <f>($E$11/$B$9*F8*B8+K8)/(B8*D8)*1000</f>
        <v>10828.87426524307</v>
      </c>
      <c r="N8" s="120"/>
    </row>
    <row r="9" spans="1:14" ht="25.2" customHeight="1" thickBot="1">
      <c r="A9" s="121" t="s">
        <v>11</v>
      </c>
      <c r="B9" s="126">
        <f>SUM(B7:B8)</f>
        <v>52642.3</v>
      </c>
      <c r="C9" s="122">
        <f t="shared" si="0"/>
        <v>1.0056988391464659</v>
      </c>
      <c r="D9" s="123">
        <f>C9/SUMPRODUCT(C$7:C$8,B$7:B$8)*$B$9</f>
        <v>0.9943653824121047</v>
      </c>
      <c r="E9" s="126">
        <f>SUM(E7:E8)</f>
        <v>733407</v>
      </c>
      <c r="F9" s="123">
        <f>E9/B9*$B$9/$E$9</f>
        <v>1</v>
      </c>
      <c r="G9" s="166">
        <f t="shared" si="1"/>
        <v>1.0056665464099594</v>
      </c>
      <c r="H9" s="124">
        <f>SUM(H7:H8)</f>
        <v>25856.3</v>
      </c>
      <c r="I9" s="125">
        <f>SUM(I7:I8)</f>
        <v>7758.4</v>
      </c>
      <c r="J9" s="126">
        <f>SUM(J7:J8)</f>
        <v>9519</v>
      </c>
      <c r="K9" s="150">
        <f>SUM(K7:K8)</f>
        <v>17277.400000000001</v>
      </c>
      <c r="L9" s="122">
        <f>($E$11/$B$9*F9*B9+K9)/B9*$B$9/$E$11/D9</f>
        <v>1.0287749712274872</v>
      </c>
      <c r="M9" s="133">
        <f>($E$11/$B$9*F9*B9+K9)/(B9*D9)*1000</f>
        <v>14694.255355500231</v>
      </c>
      <c r="N9" s="120"/>
    </row>
    <row r="10" spans="1:14">
      <c r="E10" s="120"/>
      <c r="F10" s="134"/>
    </row>
    <row r="11" spans="1:14">
      <c r="A11" s="135"/>
      <c r="B11" s="136" t="s">
        <v>16</v>
      </c>
      <c r="C11" s="136"/>
      <c r="D11" s="136"/>
      <c r="E11" s="114">
        <v>751903.4</v>
      </c>
      <c r="F11" s="137">
        <f>E11/B9*1000</f>
        <v>14283.255100935939</v>
      </c>
      <c r="G11" s="120"/>
      <c r="H11" s="138"/>
      <c r="I11" s="138"/>
      <c r="J11" s="138"/>
      <c r="K11" s="138"/>
    </row>
    <row r="12" spans="1:14">
      <c r="B12" s="136"/>
      <c r="C12" s="136"/>
      <c r="D12" s="136"/>
      <c r="E12" s="139" t="s">
        <v>9</v>
      </c>
      <c r="F12" s="139" t="s">
        <v>10</v>
      </c>
      <c r="G12" s="140"/>
      <c r="H12" s="138"/>
      <c r="I12" s="138"/>
      <c r="J12" s="138"/>
      <c r="K12" s="138"/>
    </row>
    <row r="13" spans="1:14">
      <c r="B13" s="135"/>
      <c r="E13" s="120"/>
      <c r="F13" s="134"/>
    </row>
    <row r="14" spans="1:14">
      <c r="B14" s="135"/>
      <c r="E14" s="120"/>
      <c r="F14" s="141"/>
      <c r="H14" s="134"/>
      <c r="I14" s="134"/>
      <c r="J14" s="134"/>
      <c r="K14" s="134"/>
    </row>
    <row r="15" spans="1:14" ht="31.95" customHeight="1">
      <c r="B15" s="135"/>
      <c r="D15" s="167" t="s">
        <v>17</v>
      </c>
      <c r="E15" s="167"/>
      <c r="F15" s="167"/>
      <c r="G15" s="167"/>
      <c r="H15" s="147">
        <v>7758.4</v>
      </c>
      <c r="I15" s="143"/>
      <c r="J15" s="143"/>
      <c r="K15" s="143"/>
    </row>
    <row r="16" spans="1:14" ht="35.4" customHeight="1">
      <c r="B16" s="135"/>
      <c r="D16" s="167" t="s">
        <v>18</v>
      </c>
      <c r="E16" s="167"/>
      <c r="F16" s="167"/>
      <c r="G16" s="167"/>
      <c r="H16" s="147">
        <v>9519</v>
      </c>
      <c r="I16" s="143"/>
      <c r="J16" s="143"/>
      <c r="K16" s="143"/>
    </row>
    <row r="17" spans="2:11" ht="37.950000000000003" customHeight="1">
      <c r="B17" s="135"/>
      <c r="D17" s="151" t="s">
        <v>23</v>
      </c>
      <c r="E17" s="152"/>
      <c r="F17" s="152"/>
      <c r="G17" s="153"/>
      <c r="H17" s="147">
        <f>SUM(H15:H16)</f>
        <v>17277.400000000001</v>
      </c>
      <c r="I17" s="143"/>
      <c r="J17" s="143"/>
      <c r="K17" s="143"/>
    </row>
    <row r="18" spans="2:11">
      <c r="B18" s="135"/>
      <c r="E18" s="120"/>
      <c r="F18" s="120"/>
      <c r="G18" s="135"/>
      <c r="H18" s="144"/>
      <c r="I18" s="144"/>
      <c r="J18" s="144"/>
      <c r="K18" s="144"/>
    </row>
  </sheetData>
  <mergeCells count="14">
    <mergeCell ref="A4:A5"/>
    <mergeCell ref="D4:D5"/>
    <mergeCell ref="F4:F5"/>
    <mergeCell ref="G4:G5"/>
    <mergeCell ref="L4:M4"/>
    <mergeCell ref="B11:D12"/>
    <mergeCell ref="D15:G15"/>
    <mergeCell ref="D16:G16"/>
    <mergeCell ref="D17:G17"/>
    <mergeCell ref="B1:L1"/>
    <mergeCell ref="I3:K3"/>
    <mergeCell ref="I4:I5"/>
    <mergeCell ref="J4:J5"/>
    <mergeCell ref="K4:K5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0"/>
  <sheetViews>
    <sheetView tabSelected="1" workbookViewId="0">
      <selection activeCell="E5" sqref="E5"/>
    </sheetView>
  </sheetViews>
  <sheetFormatPr defaultColWidth="9.109375" defaultRowHeight="15.6"/>
  <cols>
    <col min="1" max="1" width="32.109375" style="69" customWidth="1"/>
    <col min="2" max="2" width="13.6640625" style="69" customWidth="1"/>
    <col min="3" max="3" width="15.88671875" style="69" customWidth="1"/>
    <col min="4" max="4" width="13.5546875" style="69" customWidth="1"/>
    <col min="5" max="5" width="15.109375" style="69" customWidth="1"/>
    <col min="6" max="6" width="15.5546875" style="69" customWidth="1"/>
    <col min="7" max="7" width="17.33203125" style="69" customWidth="1"/>
    <col min="8" max="8" width="15.33203125" style="69" customWidth="1"/>
    <col min="9" max="10" width="15.44140625" style="69" customWidth="1"/>
    <col min="11" max="11" width="11" style="69" customWidth="1"/>
    <col min="12" max="12" width="10.33203125" style="69" customWidth="1"/>
    <col min="13" max="13" width="9" style="69" customWidth="1"/>
    <col min="14" max="14" width="4.6640625" style="69" customWidth="1"/>
    <col min="15" max="16384" width="9.109375" style="69"/>
  </cols>
  <sheetData>
    <row r="1" spans="1:14" ht="48" customHeight="1">
      <c r="B1" s="148" t="s">
        <v>66</v>
      </c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80"/>
      <c r="N1" s="81"/>
    </row>
    <row r="2" spans="1:14" ht="15.6" customHeight="1" thickBot="1"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1"/>
    </row>
    <row r="3" spans="1:14" ht="16.2" thickBot="1">
      <c r="I3" s="73" t="s">
        <v>63</v>
      </c>
      <c r="J3" s="74"/>
      <c r="K3" s="75"/>
    </row>
    <row r="4" spans="1:14" ht="116.4" customHeight="1">
      <c r="A4" s="82" t="s">
        <v>0</v>
      </c>
      <c r="B4" s="83" t="s">
        <v>42</v>
      </c>
      <c r="C4" s="84" t="s">
        <v>1</v>
      </c>
      <c r="D4" s="85" t="s">
        <v>2</v>
      </c>
      <c r="E4" s="83" t="s">
        <v>36</v>
      </c>
      <c r="F4" s="85" t="s">
        <v>3</v>
      </c>
      <c r="G4" s="85" t="s">
        <v>37</v>
      </c>
      <c r="H4" s="51" t="s">
        <v>5</v>
      </c>
      <c r="I4" s="88" t="s">
        <v>64</v>
      </c>
      <c r="J4" s="85" t="s">
        <v>65</v>
      </c>
      <c r="K4" s="159" t="s">
        <v>21</v>
      </c>
      <c r="L4" s="56" t="s">
        <v>6</v>
      </c>
      <c r="M4" s="57"/>
      <c r="N4" s="91"/>
    </row>
    <row r="5" spans="1:14" ht="45" customHeight="1">
      <c r="A5" s="92"/>
      <c r="B5" s="93" t="s">
        <v>7</v>
      </c>
      <c r="C5" s="93" t="s">
        <v>8</v>
      </c>
      <c r="D5" s="94"/>
      <c r="E5" s="95" t="s">
        <v>9</v>
      </c>
      <c r="F5" s="94"/>
      <c r="G5" s="94"/>
      <c r="H5" s="161">
        <f>1.88720867296482*1.25</f>
        <v>2.3590108412060253</v>
      </c>
      <c r="I5" s="99"/>
      <c r="J5" s="94"/>
      <c r="K5" s="162"/>
      <c r="L5" s="44"/>
      <c r="M5" s="25" t="s">
        <v>10</v>
      </c>
      <c r="N5" s="100"/>
    </row>
    <row r="6" spans="1:14" ht="64.95" customHeight="1">
      <c r="A6" s="101">
        <v>1</v>
      </c>
      <c r="B6" s="93">
        <v>2</v>
      </c>
      <c r="C6" s="93">
        <v>3</v>
      </c>
      <c r="D6" s="102" t="s">
        <v>12</v>
      </c>
      <c r="E6" s="103">
        <v>5</v>
      </c>
      <c r="F6" s="93" t="s">
        <v>13</v>
      </c>
      <c r="G6" s="93" t="s">
        <v>14</v>
      </c>
      <c r="H6" s="104" t="s">
        <v>15</v>
      </c>
      <c r="I6" s="105" t="s">
        <v>19</v>
      </c>
      <c r="J6" s="106" t="s">
        <v>20</v>
      </c>
      <c r="K6" s="107" t="s">
        <v>22</v>
      </c>
      <c r="L6" s="106">
        <v>10</v>
      </c>
      <c r="M6" s="108">
        <v>11</v>
      </c>
      <c r="N6" s="100"/>
    </row>
    <row r="7" spans="1:14">
      <c r="A7" s="109" t="s">
        <v>26</v>
      </c>
      <c r="B7" s="146">
        <v>2850</v>
      </c>
      <c r="C7" s="110">
        <f t="shared" ref="C7:C11" si="0">1+300/B7</f>
        <v>1.1052631578947367</v>
      </c>
      <c r="D7" s="111">
        <f>C7/SUMPRODUCT(C$7:C$10,B$7:B$10)*$B$11</f>
        <v>0.93211488250652741</v>
      </c>
      <c r="E7" s="114">
        <v>15158.3</v>
      </c>
      <c r="F7" s="111">
        <f>E7/B7*$B$11/$E$11</f>
        <v>1.0342155773817228</v>
      </c>
      <c r="G7" s="111">
        <f>F7/D7</f>
        <v>1.1095365998240891</v>
      </c>
      <c r="H7" s="112">
        <f>ROUND(IF(G7&lt;$H$5,($H$5-G7)*$E$13/$B$11*D7*B7,0),2)</f>
        <v>25289.7</v>
      </c>
      <c r="I7" s="113">
        <f>ROUND(H7/$H$11*$H$17,1)</f>
        <v>7248.9</v>
      </c>
      <c r="J7" s="114">
        <f>ROUND(H7/$H$11*$H$18,2)</f>
        <v>9866.06</v>
      </c>
      <c r="K7" s="115">
        <f>I7+J7</f>
        <v>17114.96</v>
      </c>
      <c r="L7" s="110">
        <f>($E$13/$B$11*F7*B7+K7)/B7*$B$11/$E$13/D7</f>
        <v>1.955126045883596</v>
      </c>
      <c r="M7" s="119">
        <f>($E$13/$B$11*F7*B7+K7)/(B7*D7)*1000</f>
        <v>14896.244563088834</v>
      </c>
      <c r="N7" s="120"/>
    </row>
    <row r="8" spans="1:14">
      <c r="A8" s="109" t="s">
        <v>27</v>
      </c>
      <c r="B8" s="146">
        <v>1384</v>
      </c>
      <c r="C8" s="110">
        <f t="shared" si="0"/>
        <v>1.2167630057803469</v>
      </c>
      <c r="D8" s="111">
        <f>C8/SUMPRODUCT(C$7:C$10,B$7:B$10)*$B$11</f>
        <v>1.0261473912977861</v>
      </c>
      <c r="E8" s="114">
        <v>3579.8</v>
      </c>
      <c r="F8" s="111">
        <f>E8/B8*$B$11/$E$11</f>
        <v>0.50295381932282601</v>
      </c>
      <c r="G8" s="111">
        <f t="shared" ref="G8:G11" si="1">F8/D8</f>
        <v>0.49013798952091253</v>
      </c>
      <c r="H8" s="112">
        <f>ROUND(IF(G8&lt;$H$5,($H$5-G8)*$E$13/$B$11*D8*B8,0),2)</f>
        <v>20222.16</v>
      </c>
      <c r="I8" s="113">
        <f>ROUND(H8/$H$11*$H$17,1)</f>
        <v>5796.4</v>
      </c>
      <c r="J8" s="114">
        <f>ROUND(H8/$H$11*$H$18,2)</f>
        <v>7889.1</v>
      </c>
      <c r="K8" s="115">
        <f t="shared" ref="K8:K10" si="2">I8+J8</f>
        <v>13685.5</v>
      </c>
      <c r="L8" s="110">
        <f>($E$13/$B$11*F8*B8+K8)/B8*$B$11/$E$13/D8</f>
        <v>1.7549116160885954</v>
      </c>
      <c r="M8" s="119">
        <f>($E$13/$B$11*F8*B8+K8)/(B8*D8)*1000</f>
        <v>13370.796565725665</v>
      </c>
      <c r="N8" s="120"/>
    </row>
    <row r="9" spans="1:14">
      <c r="A9" s="109" t="s">
        <v>28</v>
      </c>
      <c r="B9" s="146">
        <v>1326</v>
      </c>
      <c r="C9" s="110">
        <f t="shared" si="0"/>
        <v>1.2262443438914028</v>
      </c>
      <c r="D9" s="111">
        <f>C9/SUMPRODUCT(C$7:C$10,B$7:B$10)*$B$11</f>
        <v>1.0341434022896163</v>
      </c>
      <c r="E9" s="114">
        <v>3581.9</v>
      </c>
      <c r="F9" s="111">
        <f>E9/B9*$B$11/$E$11</f>
        <v>0.52526125835760085</v>
      </c>
      <c r="G9" s="111">
        <f t="shared" si="1"/>
        <v>0.50791916981209839</v>
      </c>
      <c r="H9" s="112">
        <f>ROUND(IF(G9&lt;$H$5,($H$5-G9)*$E$13/$B$11*D9*B9,0),2)</f>
        <v>19339.900000000001</v>
      </c>
      <c r="I9" s="113">
        <f>ROUND(H9/$H$11*$H$17,1)</f>
        <v>5543.5</v>
      </c>
      <c r="J9" s="114">
        <f>ROUND(H9/$H$11*$H$18,2)</f>
        <v>7544.91</v>
      </c>
      <c r="K9" s="115">
        <f t="shared" si="2"/>
        <v>13088.41</v>
      </c>
      <c r="L9" s="110">
        <f>($E$13/$B$11*F9*B9+K9)/B9*$B$11/$E$13/D9</f>
        <v>1.7606580858666581</v>
      </c>
      <c r="M9" s="119">
        <f>($E$13/$B$11*F9*B9+K9)/(B9*D9)*1000</f>
        <v>13414.579328156071</v>
      </c>
      <c r="N9" s="120"/>
    </row>
    <row r="10" spans="1:14">
      <c r="A10" s="109" t="s">
        <v>29</v>
      </c>
      <c r="B10" s="146">
        <v>900</v>
      </c>
      <c r="C10" s="110">
        <f t="shared" si="0"/>
        <v>1.3333333333333333</v>
      </c>
      <c r="D10" s="111">
        <f>C10/SUMPRODUCT(C$7:C$10,B$7:B$10)*$B$11</f>
        <v>1.1244560487380331</v>
      </c>
      <c r="E10" s="114">
        <v>10902.1</v>
      </c>
      <c r="F10" s="111">
        <f>E10/B10*$B$11/$E$11</f>
        <v>2.3554456554856893</v>
      </c>
      <c r="G10" s="111">
        <f t="shared" si="1"/>
        <v>2.0947423050720255</v>
      </c>
      <c r="H10" s="112">
        <f>ROUND(IF(G10&lt;$H$5,($H$5-G10)*$E$13/$B$11*D10*B10,0),2)</f>
        <v>2037.66</v>
      </c>
      <c r="I10" s="113">
        <f>ROUND(H10/$H$11*$H$17,1)</f>
        <v>584.1</v>
      </c>
      <c r="J10" s="114">
        <f>ROUND(H10/$H$11*$H$18,2)</f>
        <v>794.93</v>
      </c>
      <c r="K10" s="115">
        <f t="shared" si="2"/>
        <v>1379.03</v>
      </c>
      <c r="L10" s="110">
        <f>($E$13/$B$11*F10*B10+K10)/B10*$B$11/$E$13/D10</f>
        <v>2.2735913754889903</v>
      </c>
      <c r="M10" s="119">
        <f>($E$13/$B$11*F10*B10+K10)/(B10*D10)*1000</f>
        <v>17322.654586450109</v>
      </c>
      <c r="N10" s="120"/>
    </row>
    <row r="11" spans="1:14" ht="25.2" customHeight="1" thickBot="1">
      <c r="A11" s="121" t="s">
        <v>11</v>
      </c>
      <c r="B11" s="126">
        <f>SUM(B7:B10)</f>
        <v>6460</v>
      </c>
      <c r="C11" s="122">
        <f t="shared" si="0"/>
        <v>1.0464396284829722</v>
      </c>
      <c r="D11" s="123">
        <f>C11/SUMPRODUCT(C$7:C$10,B$7:B$10)*$B$11</f>
        <v>0.88250652741514368</v>
      </c>
      <c r="E11" s="126">
        <f>SUM(E7:E10)</f>
        <v>33222.1</v>
      </c>
      <c r="F11" s="123">
        <f>E11/B11*$B$11/$E$11</f>
        <v>1</v>
      </c>
      <c r="G11" s="123">
        <f t="shared" si="1"/>
        <v>1.1331360946745561</v>
      </c>
      <c r="H11" s="124">
        <f>SUM(H7:H10)</f>
        <v>66889.42</v>
      </c>
      <c r="I11" s="125">
        <f>SUM(I7:I10)</f>
        <v>19172.899999999998</v>
      </c>
      <c r="J11" s="126">
        <f>SUM(J7:J10)</f>
        <v>26095</v>
      </c>
      <c r="K11" s="127">
        <f>SUM(K7:K10)</f>
        <v>45267.899999999994</v>
      </c>
      <c r="L11" s="122">
        <f>($E$13/$B$11*F11*B11+K11)/B11*$B$11/$E$13/D11</f>
        <v>2.1753044237030315</v>
      </c>
      <c r="M11" s="133">
        <f>($E$13/$B$11*F11*B11+K11)/(B11*D11)*1000</f>
        <v>16573.799302031617</v>
      </c>
      <c r="N11" s="120"/>
    </row>
    <row r="12" spans="1:14">
      <c r="E12" s="120"/>
      <c r="F12" s="134"/>
    </row>
    <row r="13" spans="1:14">
      <c r="A13" s="135"/>
      <c r="B13" s="136" t="s">
        <v>16</v>
      </c>
      <c r="C13" s="136"/>
      <c r="D13" s="136"/>
      <c r="E13" s="114">
        <v>49219.199999999997</v>
      </c>
      <c r="F13" s="137">
        <f>E13/B11*1000</f>
        <v>7619.0712074303401</v>
      </c>
      <c r="G13" s="120"/>
      <c r="H13" s="138"/>
      <c r="I13" s="138"/>
      <c r="J13" s="138"/>
      <c r="K13" s="138"/>
    </row>
    <row r="14" spans="1:14">
      <c r="B14" s="136"/>
      <c r="C14" s="136"/>
      <c r="D14" s="136"/>
      <c r="E14" s="139" t="s">
        <v>9</v>
      </c>
      <c r="F14" s="139" t="s">
        <v>10</v>
      </c>
      <c r="G14" s="140"/>
      <c r="H14" s="138"/>
      <c r="I14" s="138"/>
      <c r="J14" s="138"/>
      <c r="K14" s="138"/>
    </row>
    <row r="15" spans="1:14">
      <c r="B15" s="135"/>
      <c r="E15" s="120"/>
      <c r="F15" s="134"/>
    </row>
    <row r="16" spans="1:14">
      <c r="B16" s="135"/>
      <c r="E16" s="120"/>
      <c r="F16" s="141"/>
      <c r="H16" s="134"/>
      <c r="I16" s="134"/>
      <c r="J16" s="134"/>
      <c r="K16" s="134"/>
    </row>
    <row r="17" spans="2:11" ht="39" customHeight="1">
      <c r="B17" s="135"/>
      <c r="D17" s="142" t="s">
        <v>31</v>
      </c>
      <c r="E17" s="142"/>
      <c r="F17" s="142"/>
      <c r="G17" s="142"/>
      <c r="H17" s="147">
        <v>19172.900000000001</v>
      </c>
      <c r="I17" s="143"/>
      <c r="J17" s="143"/>
      <c r="K17" s="143"/>
    </row>
    <row r="18" spans="2:11" ht="46.95" customHeight="1">
      <c r="B18" s="135"/>
      <c r="D18" s="142" t="s">
        <v>32</v>
      </c>
      <c r="E18" s="142"/>
      <c r="F18" s="142"/>
      <c r="G18" s="142"/>
      <c r="H18" s="147">
        <v>26095</v>
      </c>
      <c r="I18" s="143"/>
      <c r="J18" s="143"/>
      <c r="K18" s="143"/>
    </row>
    <row r="19" spans="2:11" ht="36.6" customHeight="1">
      <c r="B19" s="135"/>
      <c r="D19" s="142" t="s">
        <v>34</v>
      </c>
      <c r="E19" s="142"/>
      <c r="F19" s="142"/>
      <c r="G19" s="142"/>
      <c r="H19" s="147">
        <f>SUM(H17:H18)</f>
        <v>45267.9</v>
      </c>
      <c r="I19" s="143"/>
      <c r="J19" s="143"/>
      <c r="K19" s="143"/>
    </row>
    <row r="20" spans="2:11">
      <c r="B20" s="135"/>
      <c r="E20" s="120"/>
      <c r="F20" s="120"/>
      <c r="G20" s="135"/>
      <c r="H20" s="144"/>
      <c r="I20" s="144"/>
      <c r="J20" s="144"/>
      <c r="K20" s="144"/>
    </row>
  </sheetData>
  <mergeCells count="14">
    <mergeCell ref="A4:A5"/>
    <mergeCell ref="D4:D5"/>
    <mergeCell ref="F4:F5"/>
    <mergeCell ref="G4:G5"/>
    <mergeCell ref="L4:M4"/>
    <mergeCell ref="B13:D14"/>
    <mergeCell ref="D17:G17"/>
    <mergeCell ref="D18:G18"/>
    <mergeCell ref="D19:G19"/>
    <mergeCell ref="B1:L1"/>
    <mergeCell ref="I3:K3"/>
    <mergeCell ref="I4:I5"/>
    <mergeCell ref="J4:J5"/>
    <mergeCell ref="K4:K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ГП 2026</vt:lpstr>
      <vt:lpstr>СП 2026</vt:lpstr>
      <vt:lpstr>ГП 2027</vt:lpstr>
      <vt:lpstr>СП 2027</vt:lpstr>
      <vt:lpstr>ГП 2028</vt:lpstr>
      <vt:lpstr>СП 2028</vt:lpstr>
      <vt:lpstr>'ГП 2026'!Область_печати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Бельтюкова Светлана Николаевна</dc:creator>
  <cp:lastModifiedBy>Zaretskaya</cp:lastModifiedBy>
  <cp:lastPrinted>2025-11-11T12:27:21Z</cp:lastPrinted>
  <dcterms:created xsi:type="dcterms:W3CDTF">2016-06-03T08:27:52Z</dcterms:created>
  <dcterms:modified xsi:type="dcterms:W3CDTF">2025-11-11T12:27:28Z</dcterms:modified>
</cp:coreProperties>
</file>